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14D4106C-3C94-4E36-A2DC-DCD34F0049EE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Filter" sheetId="2" r:id="rId1"/>
    <sheet name="Filter Facit" sheetId="3" r:id="rId2"/>
    <sheet name="Två vilkor" sheetId="4" r:id="rId3"/>
    <sheet name="Två villkor Facit" sheetId="5" r:id="rId4"/>
    <sheet name="Dubbla villkor" sheetId="6" r:id="rId5"/>
    <sheet name="Dubbla villkor Facit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5" l="1" a="1"/>
  <c r="F6" i="5" s="1"/>
  <c r="F6" i="7" a="1"/>
  <c r="F6" i="7" s="1"/>
  <c r="F6" i="3" a="1"/>
  <c r="F6" i="3" s="1"/>
  <c r="M2" i="2"/>
  <c r="K2" i="2"/>
  <c r="I6" i="7"/>
  <c r="I6" i="3"/>
  <c r="I6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<sst xmlns="http://schemas.openxmlformats.org/spreadsheetml/2006/main" count="809" uniqueCount="21">
  <si>
    <t>Läshänvisning</t>
  </si>
  <si>
    <t>Region</t>
  </si>
  <si>
    <t>Norr</t>
  </si>
  <si>
    <t xml:space="preserve">Excelhandboken </t>
  </si>
  <si>
    <t>avsnitt</t>
  </si>
  <si>
    <t>Ort</t>
  </si>
  <si>
    <t>Belopp</t>
  </si>
  <si>
    <t>Strömstad</t>
  </si>
  <si>
    <t>Väst</t>
  </si>
  <si>
    <t>Kalmar</t>
  </si>
  <si>
    <t>Syd</t>
  </si>
  <si>
    <t>Varberg</t>
  </si>
  <si>
    <t>Lund</t>
  </si>
  <si>
    <t>Växjö</t>
  </si>
  <si>
    <t>Umeå</t>
  </si>
  <si>
    <t>Luleå</t>
  </si>
  <si>
    <t>Halmstad</t>
  </si>
  <si>
    <t>Boden</t>
  </si>
  <si>
    <t>Region 1</t>
  </si>
  <si>
    <t>Region 2</t>
  </si>
  <si>
    <t>Öst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</si>
</sst>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10" fillId="0" borderId="4" applyNumberFormat="0" applyFill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1" applyNumberFormat="0" applyAlignment="0" applyProtection="0"/>
    <xf numFmtId="0" fontId="13" fillId="12" borderId="2" applyNumberFormat="0" applyAlignment="0" applyProtection="0"/>
    <xf numFmtId="0" fontId="3" fillId="13" borderId="3" applyNumberFormat="0" applyAlignment="0" applyProtection="0"/>
    <xf numFmtId="0" fontId="14" fillId="15" borderId="0" applyNumberFormat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5" fillId="0" borderId="0" xfId="0" applyFont="1"/>
    <xf numFmtId="0" fontId="4" fillId="0" borderId="0" xfId="0" applyFont="1"/>
    <xf numFmtId="0" fontId="3" fillId="7" borderId="0" xfId="5"/>
    <xf numFmtId="0" fontId="2" fillId="4" borderId="0" xfId="1"/>
    <xf numFmtId="0" fontId="4" fillId="6" borderId="0" xfId="3"/>
    <xf numFmtId="0" fontId="1" fillId="2" borderId="0" xfId="7"/>
    <xf numFmtId="0" fontId="1" fillId="3" borderId="0" xfId="6"/>
    <xf numFmtId="3" fontId="1" fillId="2" borderId="0" xfId="7" applyNumberFormat="1"/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7" builtinId="23" customBuiltin="1"/>
    <cellStyle name="Länkad cell" xfId="11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149224</xdr:colOff>
      <xdr:row>4</xdr:row>
      <xdr:rowOff>57150</xdr:rowOff>
    </xdr:from>
    <xdr:to>
      <xdr:col>14</xdr:col>
      <xdr:colOff>85725</xdr:colOff>
      <xdr:row>11</xdr:row>
      <xdr:rowOff>15240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B0C0E8BA-DF9D-4BBB-AB28-B31DE36D74CA}"/>
            </a:ext>
          </a:extLst>
        </xdr:cNvPr>
        <xdr:cNvSpPr txBox="1"/>
      </xdr:nvSpPr>
      <xdr:spPr>
        <a:xfrm>
          <a:off x="7677784" y="1047750"/>
          <a:ext cx="4478021" cy="155829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Filtrera listan med </a:t>
          </a:r>
          <a:r>
            <a:rPr lang="sv-SE" sz="1400" b="1"/>
            <a:t>Region</a:t>
          </a:r>
          <a:r>
            <a:rPr lang="sv-SE" sz="1400" baseline="0"/>
            <a:t> som urval.</a:t>
          </a:r>
        </a:p>
        <a:p>
          <a:endParaRPr lang="sv-SE" sz="1400" baseline="0"/>
        </a:p>
        <a:p>
          <a:r>
            <a:rPr lang="sv-SE" sz="1400" baseline="0"/>
            <a:t>Ändra </a:t>
          </a:r>
          <a:r>
            <a:rPr lang="sv-SE" sz="1400" b="1" baseline="0"/>
            <a:t>Region</a:t>
          </a:r>
          <a:r>
            <a:rPr lang="sv-SE" sz="1400" baseline="0"/>
            <a:t> och se resultatet.</a:t>
          </a:r>
        </a:p>
        <a:p>
          <a:endParaRPr lang="sv-SE" sz="1400" baseline="0"/>
        </a:p>
        <a:p>
          <a:r>
            <a:rPr lang="sv-SE" sz="1400" baseline="0"/>
            <a:t>Använd funktionen </a:t>
          </a:r>
          <a:r>
            <a:rPr lang="sv-SE" sz="1400" b="1" baseline="0"/>
            <a:t>FILTER</a:t>
          </a:r>
          <a:r>
            <a:rPr lang="sv-SE" sz="1400" baseline="0"/>
            <a:t> [FILTER].</a:t>
          </a:r>
        </a:p>
        <a:p>
          <a:endParaRPr lang="sv-SE" sz="1400" baseline="0"/>
        </a:p>
        <a:p>
          <a:endParaRPr lang="sv-SE" sz="1200" baseline="0"/>
        </a:p>
        <a:p>
          <a:endParaRPr lang="sv-SE" sz="12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39830</xdr:colOff>
      <xdr:row>3</xdr:row>
      <xdr:rowOff>0</xdr:rowOff>
    </xdr:from>
    <xdr:to>
      <xdr:col>15</xdr:col>
      <xdr:colOff>237259</xdr:colOff>
      <xdr:row>10</xdr:row>
      <xdr:rowOff>160020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30DD8CC3-2B41-45BE-A9B7-BE6785370ABF}"/>
            </a:ext>
          </a:extLst>
        </xdr:cNvPr>
        <xdr:cNvSpPr txBox="1"/>
      </xdr:nvSpPr>
      <xdr:spPr>
        <a:xfrm>
          <a:off x="7568390" y="685800"/>
          <a:ext cx="5089469" cy="17602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Filtrera listan med två </a:t>
          </a:r>
          <a:r>
            <a:rPr lang="sv-SE" sz="1400" b="1"/>
            <a:t>Region</a:t>
          </a:r>
          <a:r>
            <a:rPr lang="sv-SE" sz="1400" b="0"/>
            <a:t>er</a:t>
          </a:r>
          <a:r>
            <a:rPr lang="sv-SE" sz="1400" b="0" baseline="0"/>
            <a:t> som urval</a:t>
          </a:r>
          <a:r>
            <a:rPr lang="sv-SE" sz="1400" baseline="0"/>
            <a:t>.</a:t>
          </a:r>
        </a:p>
        <a:p>
          <a:endParaRPr lang="sv-SE" sz="1200" baseline="0"/>
        </a:p>
        <a:p>
          <a:r>
            <a:rPr lang="sv-SE" sz="1400" baseline="0"/>
            <a:t>Ändra villkoren och se resultatet.</a:t>
          </a:r>
        </a:p>
        <a:p>
          <a:endParaRPr lang="sv-SE" sz="1400" baseline="0"/>
        </a:p>
        <a:p>
          <a:r>
            <a:rPr lang="sv-SE" sz="1400" baseline="0"/>
            <a:t>Använd </a:t>
          </a:r>
          <a:r>
            <a:rPr lang="sv-SE" sz="1400" b="1" baseline="0"/>
            <a:t>+</a:t>
          </a:r>
          <a:r>
            <a:rPr lang="sv-SE" sz="1400" baseline="0"/>
            <a:t> plustecken för att ange två villkor, när båda ska var giltliga. </a:t>
          </a:r>
        </a:p>
        <a:p>
          <a:endParaRPr lang="sv-SE" sz="12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39830</xdr:colOff>
      <xdr:row>3</xdr:row>
      <xdr:rowOff>0</xdr:rowOff>
    </xdr:from>
    <xdr:to>
      <xdr:col>15</xdr:col>
      <xdr:colOff>237259</xdr:colOff>
      <xdr:row>10</xdr:row>
      <xdr:rowOff>175260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D5912A6-98A0-46D5-83F7-0AF676D9C8D2}"/>
            </a:ext>
          </a:extLst>
        </xdr:cNvPr>
        <xdr:cNvSpPr txBox="1"/>
      </xdr:nvSpPr>
      <xdr:spPr>
        <a:xfrm>
          <a:off x="7568390" y="685800"/>
          <a:ext cx="5089469" cy="177546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400"/>
            <a:t>Filtrera listan med </a:t>
          </a:r>
          <a:r>
            <a:rPr lang="sv-SE" sz="1400" b="1"/>
            <a:t>Region</a:t>
          </a:r>
          <a:r>
            <a:rPr lang="sv-SE" sz="1400" b="0" baseline="0"/>
            <a:t> och större än </a:t>
          </a:r>
          <a:r>
            <a:rPr lang="sv-SE" sz="1400" b="1" baseline="0"/>
            <a:t>50000</a:t>
          </a:r>
          <a:r>
            <a:rPr lang="sv-SE" sz="1400" b="0" baseline="0"/>
            <a:t> som urval</a:t>
          </a:r>
          <a:r>
            <a:rPr lang="sv-SE" sz="1400" baseline="0"/>
            <a:t>.</a:t>
          </a:r>
        </a:p>
        <a:p>
          <a:endParaRPr lang="sv-SE" sz="1200" baseline="0"/>
        </a:p>
        <a:p>
          <a:r>
            <a:rPr lang="sv-SE" sz="1400" baseline="0"/>
            <a:t>Ändra villkoren och se resultatet.</a:t>
          </a:r>
        </a:p>
        <a:p>
          <a:endParaRPr lang="sv-SE" sz="1400"/>
        </a:p>
        <a:p>
          <a:r>
            <a:rPr lang="sv-SE" sz="1400"/>
            <a:t>Använd </a:t>
          </a:r>
          <a:r>
            <a:rPr lang="sv-SE" sz="1400" b="1"/>
            <a:t>*</a:t>
          </a:r>
          <a:r>
            <a:rPr lang="sv-SE" sz="1400"/>
            <a:t> multiplicationstecken för att ange två villkor, när båda ska uppfyllas samtidigt.</a:t>
          </a:r>
          <a:r>
            <a:rPr lang="sv-SE" sz="1200"/>
            <a:t> </a:t>
          </a:r>
        </a:p>
        <a:p>
          <a:endParaRPr lang="sv-SE" sz="12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DAC3-E26C-41E9-B190-6DD9232FCF81}">
  <sheetPr>
    <tabColor rgb="FF92D050"/>
  </sheetPr>
  <dimension ref="B1:M39"/>
  <sheetViews>
    <sheetView tabSelected="1" zoomScaleNormal="100" workbookViewId="0">
      <selection activeCell="F6" sqref="F6"/>
    </sheetView>
  </sheetViews>
  <sheetFormatPr defaultColWidth="8.9140625" defaultRowHeight="18" x14ac:dyDescent="0.35"/>
  <cols>
    <col min="1" max="1" width="8.9140625" style="1"/>
    <col min="2" max="4" width="12.25" style="1" customWidth="1"/>
    <col min="5" max="5" width="8.9140625" style="1"/>
    <col min="6" max="8" width="11.83203125" style="1" customWidth="1"/>
    <col min="9" max="9" width="8.9140625" style="1"/>
    <col min="10" max="10" width="22.25" style="1" customWidth="1"/>
    <col min="11" max="11" width="11.33203125" style="1" customWidth="1"/>
    <col min="12" max="12" width="8.6640625" style="1" customWidth="1"/>
    <col min="13" max="13" width="14" style="1" customWidth="1"/>
    <col min="14" max="16384" width="8.9140625" style="1"/>
  </cols>
  <sheetData>
    <row r="1" spans="2:13" ht="24" customHeight="1" x14ac:dyDescent="0.45">
      <c r="J1" s="5" t="s">
        <v>0</v>
      </c>
      <c r="K1" s="2"/>
      <c r="L1" s="2"/>
      <c r="M1" s="2"/>
    </row>
    <row r="2" spans="2:13" x14ac:dyDescent="0.35">
      <c r="F2" s="6" t="s">
        <v>1</v>
      </c>
      <c r="G2" s="7" t="s">
        <v>2</v>
      </c>
      <c r="J2" s="2" t="s">
        <v>3</v>
      </c>
      <c r="K2" s="3" t="str">
        <f ca="1">IFERROR("Kapitel "&amp;LEFT(RIGHT(CELL("filnamn",H1),LEN(CELL("filnamn",H1))-FIND("[",CELL("filnamn",H1))),2),"Kapitel "&amp;LEFT(RIGHT(CELL("filename",J1),LEN(CELL("filename",J1))-FIND("[",CELL("filename",J1))),1))</f>
        <v>Kapitel 10</v>
      </c>
      <c r="L2" s="2" t="s">
        <v>4</v>
      </c>
      <c r="M2" s="3" t="str">
        <f ca="1">IFERROR(RIGHT(CELL("filnamn",J1),LEN(CELL("filnamn",J1))-FIND("]",CELL("filnamn",J1))),RIGHT(CELL("filename",J1),LEN(CELL("filename",J1))-FIND("]",CELL("filename",J1))))</f>
        <v>Filter</v>
      </c>
    </row>
    <row r="5" spans="2:13" x14ac:dyDescent="0.35">
      <c r="B5" s="4" t="s">
        <v>5</v>
      </c>
      <c r="C5" s="4" t="s">
        <v>1</v>
      </c>
      <c r="D5" s="4" t="s">
        <v>6</v>
      </c>
      <c r="F5" s="4" t="s">
        <v>5</v>
      </c>
      <c r="G5" s="4" t="s">
        <v>1</v>
      </c>
      <c r="H5" s="4" t="s">
        <v>6</v>
      </c>
    </row>
    <row r="6" spans="2:13" x14ac:dyDescent="0.35">
      <c r="B6" s="7" t="s">
        <v>7</v>
      </c>
      <c r="C6" s="7" t="s">
        <v>8</v>
      </c>
      <c r="D6" s="9">
        <v>25200</v>
      </c>
      <c r="F6" s="8"/>
      <c r="G6" s="7"/>
      <c r="H6" s="7"/>
    </row>
    <row r="7" spans="2:13" x14ac:dyDescent="0.35">
      <c r="B7" s="7" t="s">
        <v>9</v>
      </c>
      <c r="C7" s="7" t="s">
        <v>10</v>
      </c>
      <c r="D7" s="9">
        <v>18553</v>
      </c>
      <c r="F7" s="7"/>
      <c r="G7" s="7"/>
      <c r="H7" s="7"/>
    </row>
    <row r="8" spans="2:13" x14ac:dyDescent="0.35">
      <c r="B8" s="7" t="s">
        <v>11</v>
      </c>
      <c r="C8" s="7" t="s">
        <v>8</v>
      </c>
      <c r="D8" s="9">
        <v>56046</v>
      </c>
      <c r="F8" s="7"/>
      <c r="G8" s="7"/>
      <c r="H8" s="7"/>
    </row>
    <row r="9" spans="2:13" x14ac:dyDescent="0.35">
      <c r="B9" s="7" t="s">
        <v>12</v>
      </c>
      <c r="C9" s="7" t="s">
        <v>10</v>
      </c>
      <c r="D9" s="9">
        <v>61017</v>
      </c>
      <c r="F9" s="7"/>
      <c r="G9" s="7"/>
      <c r="H9" s="7"/>
    </row>
    <row r="10" spans="2:13" x14ac:dyDescent="0.35">
      <c r="B10" s="7" t="s">
        <v>11</v>
      </c>
      <c r="C10" s="7" t="s">
        <v>8</v>
      </c>
      <c r="D10" s="9">
        <v>53889</v>
      </c>
      <c r="F10" s="7"/>
      <c r="G10" s="7"/>
      <c r="H10" s="7"/>
    </row>
    <row r="11" spans="2:13" x14ac:dyDescent="0.35">
      <c r="B11" s="7" t="s">
        <v>13</v>
      </c>
      <c r="C11" s="7" t="s">
        <v>10</v>
      </c>
      <c r="D11" s="9">
        <v>18987</v>
      </c>
      <c r="F11" s="7"/>
      <c r="G11" s="7"/>
      <c r="H11" s="7"/>
    </row>
    <row r="12" spans="2:13" x14ac:dyDescent="0.35">
      <c r="B12" s="7" t="s">
        <v>14</v>
      </c>
      <c r="C12" s="7" t="s">
        <v>2</v>
      </c>
      <c r="D12" s="9">
        <v>32962</v>
      </c>
      <c r="F12" s="7"/>
      <c r="G12" s="7"/>
      <c r="H12" s="7"/>
    </row>
    <row r="13" spans="2:13" x14ac:dyDescent="0.35">
      <c r="B13" s="7" t="s">
        <v>15</v>
      </c>
      <c r="C13" s="7" t="s">
        <v>2</v>
      </c>
      <c r="D13" s="9">
        <v>46316</v>
      </c>
      <c r="F13" s="7"/>
      <c r="G13" s="7"/>
      <c r="H13" s="7"/>
    </row>
    <row r="14" spans="2:13" x14ac:dyDescent="0.35">
      <c r="B14" s="7" t="s">
        <v>15</v>
      </c>
      <c r="C14" s="7" t="s">
        <v>2</v>
      </c>
      <c r="D14" s="9">
        <v>37090</v>
      </c>
      <c r="F14" s="7"/>
      <c r="G14" s="7"/>
      <c r="H14" s="7"/>
    </row>
    <row r="15" spans="2:13" x14ac:dyDescent="0.35">
      <c r="B15" s="7" t="s">
        <v>11</v>
      </c>
      <c r="C15" s="7" t="s">
        <v>20</v>
      </c>
      <c r="D15" s="9">
        <v>59928</v>
      </c>
      <c r="F15" s="7"/>
      <c r="G15" s="7"/>
      <c r="H15" s="7"/>
    </row>
    <row r="16" spans="2:13" x14ac:dyDescent="0.35">
      <c r="B16" s="7" t="s">
        <v>11</v>
      </c>
      <c r="C16" s="7" t="s">
        <v>8</v>
      </c>
      <c r="D16" s="9">
        <v>22667</v>
      </c>
      <c r="F16" s="7"/>
      <c r="G16" s="7"/>
      <c r="H16" s="7"/>
    </row>
    <row r="17" spans="2:4" x14ac:dyDescent="0.35">
      <c r="B17" s="7" t="s">
        <v>15</v>
      </c>
      <c r="C17" s="7" t="s">
        <v>2</v>
      </c>
      <c r="D17" s="9">
        <v>36017</v>
      </c>
    </row>
    <row r="18" spans="2:4" x14ac:dyDescent="0.35">
      <c r="B18" s="7" t="s">
        <v>16</v>
      </c>
      <c r="C18" s="7" t="s">
        <v>8</v>
      </c>
      <c r="D18" s="9">
        <v>58866</v>
      </c>
    </row>
    <row r="19" spans="2:4" x14ac:dyDescent="0.35">
      <c r="B19" s="7" t="s">
        <v>9</v>
      </c>
      <c r="C19" s="7" t="s">
        <v>10</v>
      </c>
      <c r="D19" s="9">
        <v>37201</v>
      </c>
    </row>
    <row r="20" spans="2:4" x14ac:dyDescent="0.35">
      <c r="B20" s="7" t="s">
        <v>11</v>
      </c>
      <c r="C20" s="7" t="s">
        <v>8</v>
      </c>
      <c r="D20" s="9">
        <v>26447</v>
      </c>
    </row>
    <row r="21" spans="2:4" x14ac:dyDescent="0.35">
      <c r="B21" s="7" t="s">
        <v>7</v>
      </c>
      <c r="C21" s="7" t="s">
        <v>20</v>
      </c>
      <c r="D21" s="9">
        <v>45281</v>
      </c>
    </row>
    <row r="22" spans="2:4" x14ac:dyDescent="0.35">
      <c r="B22" s="7" t="s">
        <v>7</v>
      </c>
      <c r="C22" s="7" t="s">
        <v>8</v>
      </c>
      <c r="D22" s="9">
        <v>35021</v>
      </c>
    </row>
    <row r="23" spans="2:4" x14ac:dyDescent="0.35">
      <c r="B23" s="7" t="s">
        <v>9</v>
      </c>
      <c r="C23" s="7" t="s">
        <v>10</v>
      </c>
      <c r="D23" s="9">
        <v>50677</v>
      </c>
    </row>
    <row r="24" spans="2:4" x14ac:dyDescent="0.35">
      <c r="B24" s="7" t="s">
        <v>12</v>
      </c>
      <c r="C24" s="7" t="s">
        <v>10</v>
      </c>
      <c r="D24" s="9">
        <v>40963</v>
      </c>
    </row>
    <row r="25" spans="2:4" x14ac:dyDescent="0.35">
      <c r="B25" s="7" t="s">
        <v>13</v>
      </c>
      <c r="C25" s="7" t="s">
        <v>10</v>
      </c>
      <c r="D25" s="9">
        <v>44468</v>
      </c>
    </row>
    <row r="26" spans="2:4" x14ac:dyDescent="0.35">
      <c r="B26" s="7" t="s">
        <v>7</v>
      </c>
      <c r="C26" s="7" t="s">
        <v>20</v>
      </c>
      <c r="D26" s="9">
        <v>43236</v>
      </c>
    </row>
    <row r="27" spans="2:4" x14ac:dyDescent="0.35">
      <c r="B27" s="7" t="s">
        <v>17</v>
      </c>
      <c r="C27" s="7" t="s">
        <v>2</v>
      </c>
      <c r="D27" s="9">
        <v>44368</v>
      </c>
    </row>
    <row r="28" spans="2:4" x14ac:dyDescent="0.35">
      <c r="B28" s="7" t="s">
        <v>12</v>
      </c>
      <c r="C28" s="7" t="s">
        <v>10</v>
      </c>
      <c r="D28" s="9">
        <v>60731</v>
      </c>
    </row>
    <row r="29" spans="2:4" x14ac:dyDescent="0.35">
      <c r="B29" s="7" t="s">
        <v>12</v>
      </c>
      <c r="C29" s="7" t="s">
        <v>10</v>
      </c>
      <c r="D29" s="9">
        <v>35127</v>
      </c>
    </row>
    <row r="30" spans="2:4" x14ac:dyDescent="0.35">
      <c r="B30" s="7" t="s">
        <v>11</v>
      </c>
      <c r="C30" s="7" t="s">
        <v>8</v>
      </c>
      <c r="D30" s="9">
        <v>27408</v>
      </c>
    </row>
    <row r="31" spans="2:4" x14ac:dyDescent="0.35">
      <c r="B31" s="7" t="s">
        <v>11</v>
      </c>
      <c r="C31" s="7" t="s">
        <v>20</v>
      </c>
      <c r="D31" s="9">
        <v>30397</v>
      </c>
    </row>
    <row r="32" spans="2:4" x14ac:dyDescent="0.35">
      <c r="B32" s="7" t="s">
        <v>16</v>
      </c>
      <c r="C32" s="7" t="s">
        <v>8</v>
      </c>
      <c r="D32" s="9">
        <v>42326</v>
      </c>
    </row>
    <row r="33" spans="2:4" x14ac:dyDescent="0.35">
      <c r="B33" s="7" t="s">
        <v>7</v>
      </c>
      <c r="C33" s="7" t="s">
        <v>8</v>
      </c>
      <c r="D33" s="9">
        <v>55873</v>
      </c>
    </row>
    <row r="34" spans="2:4" x14ac:dyDescent="0.35">
      <c r="B34" s="7" t="s">
        <v>14</v>
      </c>
      <c r="C34" s="7" t="s">
        <v>2</v>
      </c>
      <c r="D34" s="9">
        <v>47239</v>
      </c>
    </row>
    <row r="35" spans="2:4" x14ac:dyDescent="0.35">
      <c r="B35" s="7" t="s">
        <v>14</v>
      </c>
      <c r="C35" s="7" t="s">
        <v>2</v>
      </c>
      <c r="D35" s="9">
        <v>62397</v>
      </c>
    </row>
    <row r="36" spans="2:4" x14ac:dyDescent="0.35">
      <c r="B36" s="7" t="s">
        <v>14</v>
      </c>
      <c r="C36" s="7" t="s">
        <v>2</v>
      </c>
      <c r="D36" s="9">
        <v>21564</v>
      </c>
    </row>
    <row r="37" spans="2:4" x14ac:dyDescent="0.35">
      <c r="B37" s="7" t="s">
        <v>16</v>
      </c>
      <c r="C37" s="7" t="s">
        <v>20</v>
      </c>
      <c r="D37" s="9">
        <v>51934</v>
      </c>
    </row>
    <row r="38" spans="2:4" x14ac:dyDescent="0.35">
      <c r="B38" s="7" t="s">
        <v>16</v>
      </c>
      <c r="C38" s="7" t="s">
        <v>8</v>
      </c>
      <c r="D38" s="9">
        <v>36426</v>
      </c>
    </row>
    <row r="39" spans="2:4" x14ac:dyDescent="0.35">
      <c r="B39" s="7" t="s">
        <v>17</v>
      </c>
      <c r="C39" s="7" t="s">
        <v>2</v>
      </c>
      <c r="D39" s="9">
        <v>32648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7CFEF-E4CB-4A99-9C92-3C0A40C9CD2D}">
  <sheetPr>
    <tabColor rgb="FFFF0000"/>
  </sheetPr>
  <dimension ref="B2:I39"/>
  <sheetViews>
    <sheetView zoomScaleNormal="100" workbookViewId="0">
      <selection activeCell="F6" sqref="F6"/>
    </sheetView>
  </sheetViews>
  <sheetFormatPr defaultColWidth="8.9140625" defaultRowHeight="18" x14ac:dyDescent="0.35"/>
  <cols>
    <col min="1" max="1" width="8.9140625" style="1"/>
    <col min="2" max="4" width="12.25" style="1" customWidth="1"/>
    <col min="5" max="5" width="8.9140625" style="1"/>
    <col min="6" max="8" width="11.83203125" style="1" customWidth="1"/>
    <col min="9" max="16384" width="8.9140625" style="1"/>
  </cols>
  <sheetData>
    <row r="2" spans="2:9" x14ac:dyDescent="0.35">
      <c r="F2" s="6" t="s">
        <v>1</v>
      </c>
      <c r="G2" s="7" t="s">
        <v>2</v>
      </c>
    </row>
    <row r="5" spans="2:9" x14ac:dyDescent="0.35">
      <c r="B5" s="4" t="s">
        <v>5</v>
      </c>
      <c r="C5" s="4" t="s">
        <v>1</v>
      </c>
      <c r="D5" s="4" t="s">
        <v>6</v>
      </c>
      <c r="F5" s="4" t="s">
        <v>5</v>
      </c>
      <c r="G5" s="4" t="s">
        <v>1</v>
      </c>
      <c r="H5" s="4" t="s">
        <v>6</v>
      </c>
    </row>
    <row r="6" spans="2:9" x14ac:dyDescent="0.35">
      <c r="B6" s="7" t="s">
        <v>7</v>
      </c>
      <c r="C6" s="7" t="s">
        <v>8</v>
      </c>
      <c r="D6" s="9">
        <v>25200</v>
      </c>
      <c r="F6" s="8" t="str" cm="1">
        <f t="array" ref="F6:H14">_xlfn._xlws.FILTER(B6:D39,C6:C39=G2)</f>
        <v>Umeå</v>
      </c>
      <c r="G6" s="7" t="str">
        <v>Norr</v>
      </c>
      <c r="H6" s="7">
        <v>32962</v>
      </c>
      <c r="I6" s="1" t="str">
        <f ca="1">_xlfn.FORMULATEXT(F6)</f>
        <v>=FILTER(B6:D39;C6:C39=G2)</v>
      </c>
    </row>
    <row r="7" spans="2:9" x14ac:dyDescent="0.35">
      <c r="B7" s="7" t="s">
        <v>9</v>
      </c>
      <c r="C7" s="7" t="s">
        <v>10</v>
      </c>
      <c r="D7" s="9">
        <v>18553</v>
      </c>
      <c r="F7" s="7" t="str">
        <v>Luleå</v>
      </c>
      <c r="G7" s="7" t="str">
        <v>Norr</v>
      </c>
      <c r="H7" s="7">
        <v>46316</v>
      </c>
    </row>
    <row r="8" spans="2:9" x14ac:dyDescent="0.35">
      <c r="B8" s="7" t="s">
        <v>11</v>
      </c>
      <c r="C8" s="7" t="s">
        <v>8</v>
      </c>
      <c r="D8" s="9">
        <v>56046</v>
      </c>
      <c r="F8" s="7" t="str">
        <v>Luleå</v>
      </c>
      <c r="G8" s="7" t="str">
        <v>Norr</v>
      </c>
      <c r="H8" s="7">
        <v>37090</v>
      </c>
    </row>
    <row r="9" spans="2:9" x14ac:dyDescent="0.35">
      <c r="B9" s="7" t="s">
        <v>12</v>
      </c>
      <c r="C9" s="7" t="s">
        <v>10</v>
      </c>
      <c r="D9" s="9">
        <v>61017</v>
      </c>
      <c r="F9" s="7" t="str">
        <v>Luleå</v>
      </c>
      <c r="G9" s="7" t="str">
        <v>Norr</v>
      </c>
      <c r="H9" s="7">
        <v>36017</v>
      </c>
    </row>
    <row r="10" spans="2:9" x14ac:dyDescent="0.35">
      <c r="B10" s="7" t="s">
        <v>11</v>
      </c>
      <c r="C10" s="7" t="s">
        <v>8</v>
      </c>
      <c r="D10" s="9">
        <v>53889</v>
      </c>
      <c r="F10" s="7" t="str">
        <v>Boden</v>
      </c>
      <c r="G10" s="7" t="str">
        <v>Norr</v>
      </c>
      <c r="H10" s="7">
        <v>44368</v>
      </c>
    </row>
    <row r="11" spans="2:9" x14ac:dyDescent="0.35">
      <c r="B11" s="7" t="s">
        <v>13</v>
      </c>
      <c r="C11" s="7" t="s">
        <v>10</v>
      </c>
      <c r="D11" s="9">
        <v>18987</v>
      </c>
      <c r="F11" s="7" t="str">
        <v>Umeå</v>
      </c>
      <c r="G11" s="7" t="str">
        <v>Norr</v>
      </c>
      <c r="H11" s="7">
        <v>47239</v>
      </c>
    </row>
    <row r="12" spans="2:9" x14ac:dyDescent="0.35">
      <c r="B12" s="7" t="s">
        <v>14</v>
      </c>
      <c r="C12" s="7" t="s">
        <v>2</v>
      </c>
      <c r="D12" s="9">
        <v>32962</v>
      </c>
      <c r="F12" s="7" t="str">
        <v>Umeå</v>
      </c>
      <c r="G12" s="7" t="str">
        <v>Norr</v>
      </c>
      <c r="H12" s="7">
        <v>62397</v>
      </c>
    </row>
    <row r="13" spans="2:9" x14ac:dyDescent="0.35">
      <c r="B13" s="7" t="s">
        <v>15</v>
      </c>
      <c r="C13" s="7" t="s">
        <v>2</v>
      </c>
      <c r="D13" s="9">
        <v>46316</v>
      </c>
      <c r="F13" s="7" t="str">
        <v>Umeå</v>
      </c>
      <c r="G13" s="7" t="str">
        <v>Norr</v>
      </c>
      <c r="H13" s="7">
        <v>21564</v>
      </c>
    </row>
    <row r="14" spans="2:9" x14ac:dyDescent="0.35">
      <c r="B14" s="7" t="s">
        <v>15</v>
      </c>
      <c r="C14" s="7" t="s">
        <v>2</v>
      </c>
      <c r="D14" s="9">
        <v>37090</v>
      </c>
      <c r="F14" s="7" t="str">
        <v>Boden</v>
      </c>
      <c r="G14" s="7" t="str">
        <v>Norr</v>
      </c>
      <c r="H14" s="7">
        <v>32648</v>
      </c>
    </row>
    <row r="15" spans="2:9" x14ac:dyDescent="0.35">
      <c r="B15" s="7" t="s">
        <v>11</v>
      </c>
      <c r="C15" s="7" t="s">
        <v>20</v>
      </c>
      <c r="D15" s="9">
        <v>59928</v>
      </c>
      <c r="F15" s="7"/>
      <c r="G15" s="7"/>
      <c r="H15" s="7"/>
    </row>
    <row r="16" spans="2:9" x14ac:dyDescent="0.35">
      <c r="B16" s="7" t="s">
        <v>11</v>
      </c>
      <c r="C16" s="7" t="s">
        <v>8</v>
      </c>
      <c r="D16" s="9">
        <v>22667</v>
      </c>
      <c r="F16" s="7"/>
      <c r="G16" s="7"/>
      <c r="H16" s="7"/>
    </row>
    <row r="17" spans="2:4" x14ac:dyDescent="0.35">
      <c r="B17" s="7" t="s">
        <v>15</v>
      </c>
      <c r="C17" s="7" t="s">
        <v>2</v>
      </c>
      <c r="D17" s="9">
        <v>36017</v>
      </c>
    </row>
    <row r="18" spans="2:4" x14ac:dyDescent="0.35">
      <c r="B18" s="7" t="s">
        <v>16</v>
      </c>
      <c r="C18" s="7" t="s">
        <v>8</v>
      </c>
      <c r="D18" s="9">
        <v>58866</v>
      </c>
    </row>
    <row r="19" spans="2:4" x14ac:dyDescent="0.35">
      <c r="B19" s="7" t="s">
        <v>9</v>
      </c>
      <c r="C19" s="7" t="s">
        <v>10</v>
      </c>
      <c r="D19" s="9">
        <v>37201</v>
      </c>
    </row>
    <row r="20" spans="2:4" x14ac:dyDescent="0.35">
      <c r="B20" s="7" t="s">
        <v>11</v>
      </c>
      <c r="C20" s="7" t="s">
        <v>8</v>
      </c>
      <c r="D20" s="9">
        <v>26447</v>
      </c>
    </row>
    <row r="21" spans="2:4" x14ac:dyDescent="0.35">
      <c r="B21" s="7" t="s">
        <v>7</v>
      </c>
      <c r="C21" s="7" t="s">
        <v>20</v>
      </c>
      <c r="D21" s="9">
        <v>45281</v>
      </c>
    </row>
    <row r="22" spans="2:4" x14ac:dyDescent="0.35">
      <c r="B22" s="7" t="s">
        <v>7</v>
      </c>
      <c r="C22" s="7" t="s">
        <v>8</v>
      </c>
      <c r="D22" s="9">
        <v>35021</v>
      </c>
    </row>
    <row r="23" spans="2:4" x14ac:dyDescent="0.35">
      <c r="B23" s="7" t="s">
        <v>9</v>
      </c>
      <c r="C23" s="7" t="s">
        <v>10</v>
      </c>
      <c r="D23" s="9">
        <v>50677</v>
      </c>
    </row>
    <row r="24" spans="2:4" x14ac:dyDescent="0.35">
      <c r="B24" s="7" t="s">
        <v>12</v>
      </c>
      <c r="C24" s="7" t="s">
        <v>10</v>
      </c>
      <c r="D24" s="9">
        <v>40963</v>
      </c>
    </row>
    <row r="25" spans="2:4" x14ac:dyDescent="0.35">
      <c r="B25" s="7" t="s">
        <v>13</v>
      </c>
      <c r="C25" s="7" t="s">
        <v>10</v>
      </c>
      <c r="D25" s="9">
        <v>44468</v>
      </c>
    </row>
    <row r="26" spans="2:4" x14ac:dyDescent="0.35">
      <c r="B26" s="7" t="s">
        <v>7</v>
      </c>
      <c r="C26" s="7" t="s">
        <v>20</v>
      </c>
      <c r="D26" s="9">
        <v>43236</v>
      </c>
    </row>
    <row r="27" spans="2:4" x14ac:dyDescent="0.35">
      <c r="B27" s="7" t="s">
        <v>17</v>
      </c>
      <c r="C27" s="7" t="s">
        <v>2</v>
      </c>
      <c r="D27" s="9">
        <v>44368</v>
      </c>
    </row>
    <row r="28" spans="2:4" x14ac:dyDescent="0.35">
      <c r="B28" s="7" t="s">
        <v>12</v>
      </c>
      <c r="C28" s="7" t="s">
        <v>10</v>
      </c>
      <c r="D28" s="9">
        <v>60731</v>
      </c>
    </row>
    <row r="29" spans="2:4" x14ac:dyDescent="0.35">
      <c r="B29" s="7" t="s">
        <v>12</v>
      </c>
      <c r="C29" s="7" t="s">
        <v>10</v>
      </c>
      <c r="D29" s="9">
        <v>35127</v>
      </c>
    </row>
    <row r="30" spans="2:4" x14ac:dyDescent="0.35">
      <c r="B30" s="7" t="s">
        <v>11</v>
      </c>
      <c r="C30" s="7" t="s">
        <v>8</v>
      </c>
      <c r="D30" s="9">
        <v>27408</v>
      </c>
    </row>
    <row r="31" spans="2:4" x14ac:dyDescent="0.35">
      <c r="B31" s="7" t="s">
        <v>11</v>
      </c>
      <c r="C31" s="7" t="s">
        <v>20</v>
      </c>
      <c r="D31" s="9">
        <v>30397</v>
      </c>
    </row>
    <row r="32" spans="2:4" x14ac:dyDescent="0.35">
      <c r="B32" s="7" t="s">
        <v>16</v>
      </c>
      <c r="C32" s="7" t="s">
        <v>8</v>
      </c>
      <c r="D32" s="9">
        <v>42326</v>
      </c>
    </row>
    <row r="33" spans="2:4" x14ac:dyDescent="0.35">
      <c r="B33" s="7" t="s">
        <v>7</v>
      </c>
      <c r="C33" s="7" t="s">
        <v>8</v>
      </c>
      <c r="D33" s="9">
        <v>55873</v>
      </c>
    </row>
    <row r="34" spans="2:4" x14ac:dyDescent="0.35">
      <c r="B34" s="7" t="s">
        <v>14</v>
      </c>
      <c r="C34" s="7" t="s">
        <v>2</v>
      </c>
      <c r="D34" s="9">
        <v>47239</v>
      </c>
    </row>
    <row r="35" spans="2:4" x14ac:dyDescent="0.35">
      <c r="B35" s="7" t="s">
        <v>14</v>
      </c>
      <c r="C35" s="7" t="s">
        <v>2</v>
      </c>
      <c r="D35" s="9">
        <v>62397</v>
      </c>
    </row>
    <row r="36" spans="2:4" x14ac:dyDescent="0.35">
      <c r="B36" s="7" t="s">
        <v>14</v>
      </c>
      <c r="C36" s="7" t="s">
        <v>2</v>
      </c>
      <c r="D36" s="9">
        <v>21564</v>
      </c>
    </row>
    <row r="37" spans="2:4" x14ac:dyDescent="0.35">
      <c r="B37" s="7" t="s">
        <v>16</v>
      </c>
      <c r="C37" s="7" t="s">
        <v>20</v>
      </c>
      <c r="D37" s="9">
        <v>51934</v>
      </c>
    </row>
    <row r="38" spans="2:4" x14ac:dyDescent="0.35">
      <c r="B38" s="7" t="s">
        <v>16</v>
      </c>
      <c r="C38" s="7" t="s">
        <v>8</v>
      </c>
      <c r="D38" s="9">
        <v>36426</v>
      </c>
    </row>
    <row r="39" spans="2:4" x14ac:dyDescent="0.35">
      <c r="B39" s="7" t="s">
        <v>17</v>
      </c>
      <c r="C39" s="7" t="s">
        <v>2</v>
      </c>
      <c r="D39" s="9">
        <v>32648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4AF5E-AB07-4A2D-908D-D7EE11AF54B8}">
  <sheetPr>
    <tabColor rgb="FF92D050"/>
  </sheetPr>
  <dimension ref="B2:H82"/>
  <sheetViews>
    <sheetView zoomScaleNormal="100" workbookViewId="0">
      <selection activeCell="F6" sqref="F6"/>
    </sheetView>
  </sheetViews>
  <sheetFormatPr defaultColWidth="8.9140625" defaultRowHeight="18" x14ac:dyDescent="0.35"/>
  <cols>
    <col min="1" max="1" width="8.9140625" style="1"/>
    <col min="2" max="4" width="12.25" style="1" customWidth="1"/>
    <col min="5" max="5" width="8.9140625" style="1"/>
    <col min="6" max="8" width="11.83203125" style="1" customWidth="1"/>
    <col min="9" max="9" width="8.9140625" style="1"/>
    <col min="10" max="14" width="12.25" style="1" customWidth="1"/>
    <col min="15" max="16384" width="8.9140625" style="1"/>
  </cols>
  <sheetData>
    <row r="2" spans="2:8" x14ac:dyDescent="0.35">
      <c r="F2" s="6" t="s">
        <v>18</v>
      </c>
      <c r="G2" s="7" t="s">
        <v>2</v>
      </c>
    </row>
    <row r="3" spans="2:8" x14ac:dyDescent="0.35">
      <c r="F3" s="6" t="s">
        <v>19</v>
      </c>
      <c r="G3" s="7" t="s">
        <v>10</v>
      </c>
    </row>
    <row r="5" spans="2:8" x14ac:dyDescent="0.35">
      <c r="B5" s="4" t="s">
        <v>5</v>
      </c>
      <c r="C5" s="4" t="s">
        <v>1</v>
      </c>
      <c r="D5" s="4" t="s">
        <v>6</v>
      </c>
      <c r="F5" s="4" t="s">
        <v>5</v>
      </c>
      <c r="G5" s="4" t="s">
        <v>1</v>
      </c>
      <c r="H5" s="4" t="s">
        <v>6</v>
      </c>
    </row>
    <row r="6" spans="2:8" x14ac:dyDescent="0.35">
      <c r="B6" s="7" t="s">
        <v>7</v>
      </c>
      <c r="C6" s="7" t="s">
        <v>8</v>
      </c>
      <c r="D6" s="9">
        <v>25200</v>
      </c>
      <c r="F6" s="8"/>
      <c r="G6" s="7"/>
      <c r="H6" s="7"/>
    </row>
    <row r="7" spans="2:8" x14ac:dyDescent="0.35">
      <c r="B7" s="7" t="s">
        <v>9</v>
      </c>
      <c r="C7" s="7" t="s">
        <v>10</v>
      </c>
      <c r="D7" s="9">
        <v>18553</v>
      </c>
      <c r="F7" s="7"/>
      <c r="G7" s="7"/>
      <c r="H7" s="7"/>
    </row>
    <row r="8" spans="2:8" x14ac:dyDescent="0.35">
      <c r="B8" s="7" t="s">
        <v>11</v>
      </c>
      <c r="C8" s="7" t="s">
        <v>8</v>
      </c>
      <c r="D8" s="9">
        <v>56046</v>
      </c>
      <c r="F8" s="7"/>
      <c r="G8" s="7"/>
      <c r="H8" s="7"/>
    </row>
    <row r="9" spans="2:8" x14ac:dyDescent="0.35">
      <c r="B9" s="7" t="s">
        <v>12</v>
      </c>
      <c r="C9" s="7" t="s">
        <v>10</v>
      </c>
      <c r="D9" s="9">
        <v>61017</v>
      </c>
      <c r="F9" s="7"/>
      <c r="G9" s="7"/>
      <c r="H9" s="7"/>
    </row>
    <row r="10" spans="2:8" x14ac:dyDescent="0.35">
      <c r="B10" s="7" t="s">
        <v>11</v>
      </c>
      <c r="C10" s="7" t="s">
        <v>8</v>
      </c>
      <c r="D10" s="9">
        <v>53889</v>
      </c>
      <c r="F10" s="7"/>
      <c r="G10" s="7"/>
      <c r="H10" s="7"/>
    </row>
    <row r="11" spans="2:8" x14ac:dyDescent="0.35">
      <c r="B11" s="7" t="s">
        <v>13</v>
      </c>
      <c r="C11" s="7" t="s">
        <v>10</v>
      </c>
      <c r="D11" s="9">
        <v>18987</v>
      </c>
      <c r="F11" s="7"/>
      <c r="G11" s="7"/>
      <c r="H11" s="7"/>
    </row>
    <row r="12" spans="2:8" x14ac:dyDescent="0.35">
      <c r="B12" s="7" t="s">
        <v>14</v>
      </c>
      <c r="C12" s="7" t="s">
        <v>2</v>
      </c>
      <c r="D12" s="9">
        <v>32962</v>
      </c>
      <c r="F12" s="7"/>
      <c r="G12" s="7"/>
      <c r="H12" s="7"/>
    </row>
    <row r="13" spans="2:8" x14ac:dyDescent="0.35">
      <c r="B13" s="7" t="s">
        <v>15</v>
      </c>
      <c r="C13" s="7" t="s">
        <v>2</v>
      </c>
      <c r="D13" s="9">
        <v>46316</v>
      </c>
      <c r="F13" s="7"/>
      <c r="G13" s="7"/>
      <c r="H13" s="7"/>
    </row>
    <row r="14" spans="2:8" x14ac:dyDescent="0.35">
      <c r="B14" s="7" t="s">
        <v>15</v>
      </c>
      <c r="C14" s="7" t="s">
        <v>2</v>
      </c>
      <c r="D14" s="9">
        <v>37090</v>
      </c>
      <c r="F14" s="7"/>
      <c r="G14" s="7"/>
      <c r="H14" s="7"/>
    </row>
    <row r="15" spans="2:8" x14ac:dyDescent="0.35">
      <c r="B15" s="7" t="s">
        <v>11</v>
      </c>
      <c r="C15" s="7" t="s">
        <v>20</v>
      </c>
      <c r="D15" s="9">
        <v>59928</v>
      </c>
      <c r="F15" s="7"/>
      <c r="G15" s="7"/>
      <c r="H15" s="7"/>
    </row>
    <row r="16" spans="2:8" x14ac:dyDescent="0.35">
      <c r="B16" s="7" t="s">
        <v>11</v>
      </c>
      <c r="C16" s="7" t="s">
        <v>8</v>
      </c>
      <c r="D16" s="9">
        <v>22667</v>
      </c>
      <c r="F16" s="7"/>
      <c r="G16" s="7"/>
      <c r="H16" s="7"/>
    </row>
    <row r="17" spans="2:4" x14ac:dyDescent="0.35">
      <c r="B17" s="7" t="s">
        <v>15</v>
      </c>
      <c r="C17" s="7" t="s">
        <v>2</v>
      </c>
      <c r="D17" s="9">
        <v>36017</v>
      </c>
    </row>
    <row r="18" spans="2:4" x14ac:dyDescent="0.35">
      <c r="B18" s="7" t="s">
        <v>16</v>
      </c>
      <c r="C18" s="7" t="s">
        <v>8</v>
      </c>
      <c r="D18" s="9">
        <v>58866</v>
      </c>
    </row>
    <row r="19" spans="2:4" x14ac:dyDescent="0.35">
      <c r="B19" s="7" t="s">
        <v>9</v>
      </c>
      <c r="C19" s="7" t="s">
        <v>10</v>
      </c>
      <c r="D19" s="9">
        <v>37201</v>
      </c>
    </row>
    <row r="20" spans="2:4" x14ac:dyDescent="0.35">
      <c r="B20" s="7" t="s">
        <v>11</v>
      </c>
      <c r="C20" s="7" t="s">
        <v>8</v>
      </c>
      <c r="D20" s="9">
        <v>26447</v>
      </c>
    </row>
    <row r="21" spans="2:4" x14ac:dyDescent="0.35">
      <c r="B21" s="7" t="s">
        <v>7</v>
      </c>
      <c r="C21" s="7" t="s">
        <v>20</v>
      </c>
      <c r="D21" s="9">
        <v>45281</v>
      </c>
    </row>
    <row r="22" spans="2:4" x14ac:dyDescent="0.35">
      <c r="B22" s="7" t="s">
        <v>7</v>
      </c>
      <c r="C22" s="7" t="s">
        <v>8</v>
      </c>
      <c r="D22" s="9">
        <v>35021</v>
      </c>
    </row>
    <row r="23" spans="2:4" x14ac:dyDescent="0.35">
      <c r="B23" s="7" t="s">
        <v>9</v>
      </c>
      <c r="C23" s="7" t="s">
        <v>10</v>
      </c>
      <c r="D23" s="9">
        <v>50677</v>
      </c>
    </row>
    <row r="24" spans="2:4" x14ac:dyDescent="0.35">
      <c r="B24" s="7" t="s">
        <v>12</v>
      </c>
      <c r="C24" s="7" t="s">
        <v>10</v>
      </c>
      <c r="D24" s="9">
        <v>40963</v>
      </c>
    </row>
    <row r="25" spans="2:4" x14ac:dyDescent="0.35">
      <c r="B25" s="7" t="s">
        <v>13</v>
      </c>
      <c r="C25" s="7" t="s">
        <v>10</v>
      </c>
      <c r="D25" s="9">
        <v>44468</v>
      </c>
    </row>
    <row r="26" spans="2:4" x14ac:dyDescent="0.35">
      <c r="B26" s="7" t="s">
        <v>7</v>
      </c>
      <c r="C26" s="7" t="s">
        <v>20</v>
      </c>
      <c r="D26" s="9">
        <v>43236</v>
      </c>
    </row>
    <row r="27" spans="2:4" x14ac:dyDescent="0.35">
      <c r="B27" s="7" t="s">
        <v>17</v>
      </c>
      <c r="C27" s="7" t="s">
        <v>2</v>
      </c>
      <c r="D27" s="9">
        <v>44368</v>
      </c>
    </row>
    <row r="28" spans="2:4" x14ac:dyDescent="0.35">
      <c r="B28" s="7" t="s">
        <v>12</v>
      </c>
      <c r="C28" s="7" t="s">
        <v>10</v>
      </c>
      <c r="D28" s="9">
        <v>60731</v>
      </c>
    </row>
    <row r="29" spans="2:4" x14ac:dyDescent="0.35">
      <c r="B29" s="7" t="s">
        <v>12</v>
      </c>
      <c r="C29" s="7" t="s">
        <v>10</v>
      </c>
      <c r="D29" s="9">
        <v>35127</v>
      </c>
    </row>
    <row r="30" spans="2:4" x14ac:dyDescent="0.35">
      <c r="B30" s="7" t="s">
        <v>11</v>
      </c>
      <c r="C30" s="7" t="s">
        <v>8</v>
      </c>
      <c r="D30" s="9">
        <v>27408</v>
      </c>
    </row>
    <row r="31" spans="2:4" x14ac:dyDescent="0.35">
      <c r="B31" s="7" t="s">
        <v>11</v>
      </c>
      <c r="C31" s="7" t="s">
        <v>20</v>
      </c>
      <c r="D31" s="9">
        <v>30397</v>
      </c>
    </row>
    <row r="32" spans="2:4" x14ac:dyDescent="0.35">
      <c r="B32" s="7" t="s">
        <v>16</v>
      </c>
      <c r="C32" s="7" t="s">
        <v>8</v>
      </c>
      <c r="D32" s="9">
        <v>42326</v>
      </c>
    </row>
    <row r="33" spans="2:4" x14ac:dyDescent="0.35">
      <c r="B33" s="7" t="s">
        <v>7</v>
      </c>
      <c r="C33" s="7" t="s">
        <v>8</v>
      </c>
      <c r="D33" s="9">
        <v>55873</v>
      </c>
    </row>
    <row r="34" spans="2:4" x14ac:dyDescent="0.35">
      <c r="B34" s="7" t="s">
        <v>14</v>
      </c>
      <c r="C34" s="7" t="s">
        <v>2</v>
      </c>
      <c r="D34" s="9">
        <v>47239</v>
      </c>
    </row>
    <row r="35" spans="2:4" x14ac:dyDescent="0.35">
      <c r="B35" s="7" t="s">
        <v>14</v>
      </c>
      <c r="C35" s="7" t="s">
        <v>2</v>
      </c>
      <c r="D35" s="9">
        <v>62397</v>
      </c>
    </row>
    <row r="36" spans="2:4" x14ac:dyDescent="0.35">
      <c r="B36" s="7" t="s">
        <v>14</v>
      </c>
      <c r="C36" s="7" t="s">
        <v>2</v>
      </c>
      <c r="D36" s="9">
        <v>21564</v>
      </c>
    </row>
    <row r="37" spans="2:4" x14ac:dyDescent="0.35">
      <c r="B37" s="7" t="s">
        <v>16</v>
      </c>
      <c r="C37" s="7" t="s">
        <v>20</v>
      </c>
      <c r="D37" s="9">
        <v>51934</v>
      </c>
    </row>
    <row r="38" spans="2:4" x14ac:dyDescent="0.35">
      <c r="B38" s="7" t="s">
        <v>16</v>
      </c>
      <c r="C38" s="7" t="s">
        <v>8</v>
      </c>
      <c r="D38" s="9">
        <v>36426</v>
      </c>
    </row>
    <row r="39" spans="2:4" x14ac:dyDescent="0.35">
      <c r="B39" s="7" t="s">
        <v>17</v>
      </c>
      <c r="C39" s="7" t="s">
        <v>2</v>
      </c>
      <c r="D39" s="9">
        <v>32648</v>
      </c>
    </row>
    <row r="40" spans="2:4" x14ac:dyDescent="0.35">
      <c r="B40" s="7" t="s">
        <v>12</v>
      </c>
      <c r="C40" s="7" t="s">
        <v>10</v>
      </c>
      <c r="D40" s="9">
        <v>29170</v>
      </c>
    </row>
    <row r="41" spans="2:4" x14ac:dyDescent="0.35">
      <c r="B41" s="7" t="s">
        <v>9</v>
      </c>
      <c r="C41" s="7" t="s">
        <v>10</v>
      </c>
      <c r="D41" s="9">
        <v>38453</v>
      </c>
    </row>
    <row r="42" spans="2:4" x14ac:dyDescent="0.35">
      <c r="B42" s="7" t="s">
        <v>12</v>
      </c>
      <c r="C42" s="7" t="s">
        <v>10</v>
      </c>
      <c r="D42" s="9">
        <v>29410</v>
      </c>
    </row>
    <row r="43" spans="2:4" x14ac:dyDescent="0.35">
      <c r="B43" s="7" t="s">
        <v>17</v>
      </c>
      <c r="C43" s="7" t="s">
        <v>2</v>
      </c>
      <c r="D43" s="9">
        <v>62322</v>
      </c>
    </row>
    <row r="44" spans="2:4" x14ac:dyDescent="0.35">
      <c r="B44" s="7" t="s">
        <v>15</v>
      </c>
      <c r="C44" s="7" t="s">
        <v>2</v>
      </c>
      <c r="D44" s="9">
        <v>29186</v>
      </c>
    </row>
    <row r="45" spans="2:4" x14ac:dyDescent="0.35">
      <c r="B45" s="7" t="s">
        <v>13</v>
      </c>
      <c r="C45" s="7" t="s">
        <v>10</v>
      </c>
      <c r="D45" s="9">
        <v>30244</v>
      </c>
    </row>
    <row r="46" spans="2:4" x14ac:dyDescent="0.35">
      <c r="B46" s="7" t="s">
        <v>17</v>
      </c>
      <c r="C46" s="7" t="s">
        <v>2</v>
      </c>
      <c r="D46" s="9">
        <v>18510</v>
      </c>
    </row>
    <row r="47" spans="2:4" x14ac:dyDescent="0.35">
      <c r="B47" s="7" t="s">
        <v>7</v>
      </c>
      <c r="C47" s="7" t="s">
        <v>8</v>
      </c>
      <c r="D47" s="9">
        <v>60145</v>
      </c>
    </row>
    <row r="48" spans="2:4" x14ac:dyDescent="0.35">
      <c r="B48" s="7" t="s">
        <v>17</v>
      </c>
      <c r="C48" s="7" t="s">
        <v>2</v>
      </c>
      <c r="D48" s="9">
        <v>38624</v>
      </c>
    </row>
    <row r="49" spans="2:4" x14ac:dyDescent="0.35">
      <c r="B49" s="7" t="s">
        <v>17</v>
      </c>
      <c r="C49" s="7" t="s">
        <v>2</v>
      </c>
      <c r="D49" s="9">
        <v>51350</v>
      </c>
    </row>
    <row r="50" spans="2:4" x14ac:dyDescent="0.35">
      <c r="B50" s="7" t="s">
        <v>16</v>
      </c>
      <c r="C50" s="7" t="s">
        <v>8</v>
      </c>
      <c r="D50" s="9">
        <v>37937</v>
      </c>
    </row>
    <row r="51" spans="2:4" x14ac:dyDescent="0.35">
      <c r="B51" s="7" t="s">
        <v>14</v>
      </c>
      <c r="C51" s="7" t="s">
        <v>2</v>
      </c>
      <c r="D51" s="9">
        <v>19559</v>
      </c>
    </row>
    <row r="52" spans="2:4" x14ac:dyDescent="0.35">
      <c r="B52" s="7" t="s">
        <v>9</v>
      </c>
      <c r="C52" s="7" t="s">
        <v>10</v>
      </c>
      <c r="D52" s="9">
        <v>20740</v>
      </c>
    </row>
    <row r="53" spans="2:4" x14ac:dyDescent="0.35">
      <c r="B53" s="7" t="s">
        <v>7</v>
      </c>
      <c r="C53" s="7" t="s">
        <v>8</v>
      </c>
      <c r="D53" s="9">
        <v>26505</v>
      </c>
    </row>
    <row r="54" spans="2:4" x14ac:dyDescent="0.35">
      <c r="B54" s="7" t="s">
        <v>12</v>
      </c>
      <c r="C54" s="7" t="s">
        <v>10</v>
      </c>
      <c r="D54" s="9">
        <v>28042</v>
      </c>
    </row>
    <row r="55" spans="2:4" x14ac:dyDescent="0.35">
      <c r="B55" s="7" t="s">
        <v>11</v>
      </c>
      <c r="C55" s="7" t="s">
        <v>8</v>
      </c>
      <c r="D55" s="9">
        <v>46677</v>
      </c>
    </row>
    <row r="56" spans="2:4" x14ac:dyDescent="0.35">
      <c r="B56" s="7" t="s">
        <v>11</v>
      </c>
      <c r="C56" s="7" t="s">
        <v>8</v>
      </c>
      <c r="D56" s="9">
        <v>35554</v>
      </c>
    </row>
    <row r="57" spans="2:4" x14ac:dyDescent="0.35">
      <c r="B57" s="7" t="s">
        <v>9</v>
      </c>
      <c r="C57" s="7" t="s">
        <v>10</v>
      </c>
      <c r="D57" s="9">
        <v>54402</v>
      </c>
    </row>
    <row r="58" spans="2:4" x14ac:dyDescent="0.35">
      <c r="B58" s="7" t="s">
        <v>16</v>
      </c>
      <c r="C58" s="7" t="s">
        <v>8</v>
      </c>
      <c r="D58" s="9">
        <v>37455</v>
      </c>
    </row>
    <row r="59" spans="2:4" x14ac:dyDescent="0.35">
      <c r="B59" s="7" t="s">
        <v>14</v>
      </c>
      <c r="C59" s="7" t="s">
        <v>2</v>
      </c>
      <c r="D59" s="9">
        <v>33454</v>
      </c>
    </row>
    <row r="60" spans="2:4" x14ac:dyDescent="0.35">
      <c r="B60" s="7" t="s">
        <v>7</v>
      </c>
      <c r="C60" s="7" t="s">
        <v>8</v>
      </c>
      <c r="D60" s="9">
        <v>43350</v>
      </c>
    </row>
    <row r="61" spans="2:4" x14ac:dyDescent="0.35">
      <c r="B61" s="7" t="s">
        <v>17</v>
      </c>
      <c r="C61" s="7" t="s">
        <v>2</v>
      </c>
      <c r="D61" s="9">
        <v>44843</v>
      </c>
    </row>
    <row r="62" spans="2:4" x14ac:dyDescent="0.35">
      <c r="B62" s="7" t="s">
        <v>17</v>
      </c>
      <c r="C62" s="7" t="s">
        <v>2</v>
      </c>
      <c r="D62" s="9">
        <v>21382</v>
      </c>
    </row>
    <row r="63" spans="2:4" x14ac:dyDescent="0.35">
      <c r="B63" s="7" t="s">
        <v>17</v>
      </c>
      <c r="C63" s="7" t="s">
        <v>2</v>
      </c>
      <c r="D63" s="9">
        <v>21564</v>
      </c>
    </row>
    <row r="64" spans="2:4" x14ac:dyDescent="0.35">
      <c r="B64" s="7" t="s">
        <v>16</v>
      </c>
      <c r="C64" s="7" t="s">
        <v>8</v>
      </c>
      <c r="D64" s="9">
        <v>43814</v>
      </c>
    </row>
    <row r="65" spans="2:4" x14ac:dyDescent="0.35">
      <c r="B65" s="7" t="s">
        <v>13</v>
      </c>
      <c r="C65" s="7" t="s">
        <v>10</v>
      </c>
      <c r="D65" s="9">
        <v>36855</v>
      </c>
    </row>
    <row r="66" spans="2:4" x14ac:dyDescent="0.35">
      <c r="B66" s="7" t="s">
        <v>13</v>
      </c>
      <c r="C66" s="7" t="s">
        <v>10</v>
      </c>
      <c r="D66" s="9">
        <v>33239</v>
      </c>
    </row>
    <row r="67" spans="2:4" x14ac:dyDescent="0.35">
      <c r="B67" s="7" t="s">
        <v>16</v>
      </c>
      <c r="C67" s="7" t="s">
        <v>8</v>
      </c>
      <c r="D67" s="9">
        <v>21396</v>
      </c>
    </row>
    <row r="68" spans="2:4" x14ac:dyDescent="0.35">
      <c r="B68" s="7" t="s">
        <v>11</v>
      </c>
      <c r="C68" s="7" t="s">
        <v>8</v>
      </c>
      <c r="D68" s="9">
        <v>32613</v>
      </c>
    </row>
    <row r="69" spans="2:4" x14ac:dyDescent="0.35">
      <c r="B69" s="7" t="s">
        <v>11</v>
      </c>
      <c r="C69" s="7" t="s">
        <v>8</v>
      </c>
      <c r="D69" s="9">
        <v>43354</v>
      </c>
    </row>
    <row r="70" spans="2:4" x14ac:dyDescent="0.35">
      <c r="B70" s="7" t="s">
        <v>13</v>
      </c>
      <c r="C70" s="7" t="s">
        <v>10</v>
      </c>
      <c r="D70" s="9">
        <v>28974</v>
      </c>
    </row>
    <row r="71" spans="2:4" x14ac:dyDescent="0.35">
      <c r="B71" s="7" t="s">
        <v>11</v>
      </c>
      <c r="C71" s="7" t="s">
        <v>8</v>
      </c>
      <c r="D71" s="9">
        <v>60415</v>
      </c>
    </row>
    <row r="72" spans="2:4" x14ac:dyDescent="0.35">
      <c r="B72" s="7" t="s">
        <v>11</v>
      </c>
      <c r="C72" s="7" t="s">
        <v>8</v>
      </c>
      <c r="D72" s="9">
        <v>62596</v>
      </c>
    </row>
    <row r="73" spans="2:4" x14ac:dyDescent="0.35">
      <c r="B73" s="7" t="s">
        <v>13</v>
      </c>
      <c r="C73" s="7" t="s">
        <v>10</v>
      </c>
      <c r="D73" s="9">
        <v>45765</v>
      </c>
    </row>
    <row r="74" spans="2:4" x14ac:dyDescent="0.35">
      <c r="B74" s="7" t="s">
        <v>17</v>
      </c>
      <c r="C74" s="7" t="s">
        <v>2</v>
      </c>
      <c r="D74" s="9">
        <v>30004</v>
      </c>
    </row>
    <row r="75" spans="2:4" x14ac:dyDescent="0.35">
      <c r="B75" s="7" t="s">
        <v>11</v>
      </c>
      <c r="C75" s="7" t="s">
        <v>8</v>
      </c>
      <c r="D75" s="9">
        <v>53867</v>
      </c>
    </row>
    <row r="76" spans="2:4" x14ac:dyDescent="0.35">
      <c r="B76" s="7" t="s">
        <v>16</v>
      </c>
      <c r="C76" s="7" t="s">
        <v>8</v>
      </c>
      <c r="D76" s="9">
        <v>40024</v>
      </c>
    </row>
    <row r="77" spans="2:4" x14ac:dyDescent="0.35">
      <c r="B77" s="7" t="s">
        <v>11</v>
      </c>
      <c r="C77" s="7" t="s">
        <v>8</v>
      </c>
      <c r="D77" s="9">
        <v>23419</v>
      </c>
    </row>
    <row r="78" spans="2:4" x14ac:dyDescent="0.35">
      <c r="B78" s="7" t="s">
        <v>17</v>
      </c>
      <c r="C78" s="7" t="s">
        <v>2</v>
      </c>
      <c r="D78" s="9">
        <v>54941</v>
      </c>
    </row>
    <row r="79" spans="2:4" x14ac:dyDescent="0.35">
      <c r="B79" s="7" t="s">
        <v>16</v>
      </c>
      <c r="C79" s="7" t="s">
        <v>8</v>
      </c>
      <c r="D79" s="9">
        <v>55307</v>
      </c>
    </row>
    <row r="80" spans="2:4" x14ac:dyDescent="0.35">
      <c r="B80" s="7" t="s">
        <v>16</v>
      </c>
      <c r="C80" s="7" t="s">
        <v>8</v>
      </c>
      <c r="D80" s="9">
        <v>38999</v>
      </c>
    </row>
    <row r="81" spans="2:4" x14ac:dyDescent="0.35">
      <c r="B81" s="7" t="s">
        <v>16</v>
      </c>
      <c r="C81" s="7" t="s">
        <v>8</v>
      </c>
      <c r="D81" s="9">
        <v>43678</v>
      </c>
    </row>
    <row r="82" spans="2:4" x14ac:dyDescent="0.35">
      <c r="B82" s="7" t="s">
        <v>14</v>
      </c>
      <c r="C82" s="7" t="s">
        <v>2</v>
      </c>
      <c r="D82" s="9">
        <v>56014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36053-9E98-468F-BC49-FF831B822D15}">
  <sheetPr>
    <tabColor rgb="FFFF0000"/>
  </sheetPr>
  <dimension ref="B2:I82"/>
  <sheetViews>
    <sheetView zoomScaleNormal="100" workbookViewId="0">
      <selection activeCell="F6" sqref="F6"/>
    </sheetView>
  </sheetViews>
  <sheetFormatPr defaultColWidth="8.9140625" defaultRowHeight="18" x14ac:dyDescent="0.35"/>
  <cols>
    <col min="1" max="1" width="8.9140625" style="1"/>
    <col min="2" max="4" width="12.25" style="1" customWidth="1"/>
    <col min="5" max="5" width="8.9140625" style="1"/>
    <col min="6" max="8" width="11.83203125" style="1" customWidth="1"/>
    <col min="9" max="16384" width="8.9140625" style="1"/>
  </cols>
  <sheetData>
    <row r="2" spans="2:9" x14ac:dyDescent="0.35">
      <c r="F2" s="6" t="s">
        <v>18</v>
      </c>
      <c r="G2" s="7" t="s">
        <v>2</v>
      </c>
    </row>
    <row r="3" spans="2:9" x14ac:dyDescent="0.35">
      <c r="F3" s="6" t="s">
        <v>19</v>
      </c>
      <c r="G3" s="7" t="s">
        <v>10</v>
      </c>
    </row>
    <row r="5" spans="2:9" x14ac:dyDescent="0.35">
      <c r="B5" s="4" t="s">
        <v>5</v>
      </c>
      <c r="C5" s="4" t="s">
        <v>1</v>
      </c>
      <c r="D5" s="4" t="s">
        <v>6</v>
      </c>
      <c r="F5" s="4" t="s">
        <v>5</v>
      </c>
      <c r="G5" s="4" t="s">
        <v>1</v>
      </c>
      <c r="H5" s="4" t="s">
        <v>6</v>
      </c>
    </row>
    <row r="6" spans="2:9" x14ac:dyDescent="0.35">
      <c r="B6" s="7" t="s">
        <v>7</v>
      </c>
      <c r="C6" s="7" t="s">
        <v>8</v>
      </c>
      <c r="D6" s="9">
        <v>25200</v>
      </c>
      <c r="F6" s="8" t="str" cm="1">
        <f t="array" ref="F6:H47">_xlfn._xlws.FILTER(B6:D82, (C6:C82=G2) + (C6:C82=G3))</f>
        <v>Kalmar</v>
      </c>
      <c r="G6" s="7" t="str">
        <v>Syd</v>
      </c>
      <c r="H6" s="7">
        <v>18553</v>
      </c>
      <c r="I6" s="1" t="str">
        <f ca="1">_xlfn.FORMULATEXT(F6)</f>
        <v>=FILTER(B6:D82; (C6:C82=G2) + (C6:C82=G3))</v>
      </c>
    </row>
    <row r="7" spans="2:9" x14ac:dyDescent="0.35">
      <c r="B7" s="7" t="s">
        <v>9</v>
      </c>
      <c r="C7" s="7" t="s">
        <v>10</v>
      </c>
      <c r="D7" s="9">
        <v>18553</v>
      </c>
      <c r="F7" s="7" t="str">
        <v>Lund</v>
      </c>
      <c r="G7" s="7" t="str">
        <v>Syd</v>
      </c>
      <c r="H7" s="7">
        <v>61017</v>
      </c>
    </row>
    <row r="8" spans="2:9" x14ac:dyDescent="0.35">
      <c r="B8" s="7" t="s">
        <v>11</v>
      </c>
      <c r="C8" s="7" t="s">
        <v>8</v>
      </c>
      <c r="D8" s="9">
        <v>56046</v>
      </c>
      <c r="F8" s="7" t="str">
        <v>Växjö</v>
      </c>
      <c r="G8" s="7" t="str">
        <v>Syd</v>
      </c>
      <c r="H8" s="7">
        <v>18987</v>
      </c>
    </row>
    <row r="9" spans="2:9" x14ac:dyDescent="0.35">
      <c r="B9" s="7" t="s">
        <v>12</v>
      </c>
      <c r="C9" s="7" t="s">
        <v>10</v>
      </c>
      <c r="D9" s="9">
        <v>61017</v>
      </c>
      <c r="F9" s="7" t="str">
        <v>Umeå</v>
      </c>
      <c r="G9" s="7" t="str">
        <v>Norr</v>
      </c>
      <c r="H9" s="7">
        <v>32962</v>
      </c>
    </row>
    <row r="10" spans="2:9" x14ac:dyDescent="0.35">
      <c r="B10" s="7" t="s">
        <v>11</v>
      </c>
      <c r="C10" s="7" t="s">
        <v>8</v>
      </c>
      <c r="D10" s="9">
        <v>53889</v>
      </c>
      <c r="F10" s="7" t="str">
        <v>Luleå</v>
      </c>
      <c r="G10" s="7" t="str">
        <v>Norr</v>
      </c>
      <c r="H10" s="7">
        <v>46316</v>
      </c>
    </row>
    <row r="11" spans="2:9" x14ac:dyDescent="0.35">
      <c r="B11" s="7" t="s">
        <v>13</v>
      </c>
      <c r="C11" s="7" t="s">
        <v>10</v>
      </c>
      <c r="D11" s="9">
        <v>18987</v>
      </c>
      <c r="F11" s="7" t="str">
        <v>Luleå</v>
      </c>
      <c r="G11" s="7" t="str">
        <v>Norr</v>
      </c>
      <c r="H11" s="7">
        <v>37090</v>
      </c>
    </row>
    <row r="12" spans="2:9" x14ac:dyDescent="0.35">
      <c r="B12" s="7" t="s">
        <v>14</v>
      </c>
      <c r="C12" s="7" t="s">
        <v>2</v>
      </c>
      <c r="D12" s="9">
        <v>32962</v>
      </c>
      <c r="F12" s="7" t="str">
        <v>Luleå</v>
      </c>
      <c r="G12" s="7" t="str">
        <v>Norr</v>
      </c>
      <c r="H12" s="7">
        <v>36017</v>
      </c>
    </row>
    <row r="13" spans="2:9" x14ac:dyDescent="0.35">
      <c r="B13" s="7" t="s">
        <v>15</v>
      </c>
      <c r="C13" s="7" t="s">
        <v>2</v>
      </c>
      <c r="D13" s="9">
        <v>46316</v>
      </c>
      <c r="F13" s="7" t="str">
        <v>Kalmar</v>
      </c>
      <c r="G13" s="7" t="str">
        <v>Syd</v>
      </c>
      <c r="H13" s="7">
        <v>37201</v>
      </c>
    </row>
    <row r="14" spans="2:9" x14ac:dyDescent="0.35">
      <c r="B14" s="7" t="s">
        <v>15</v>
      </c>
      <c r="C14" s="7" t="s">
        <v>2</v>
      </c>
      <c r="D14" s="9">
        <v>37090</v>
      </c>
      <c r="F14" s="7" t="str">
        <v>Kalmar</v>
      </c>
      <c r="G14" s="7" t="str">
        <v>Syd</v>
      </c>
      <c r="H14" s="7">
        <v>50677</v>
      </c>
    </row>
    <row r="15" spans="2:9" x14ac:dyDescent="0.35">
      <c r="B15" s="7" t="s">
        <v>11</v>
      </c>
      <c r="C15" s="7" t="s">
        <v>20</v>
      </c>
      <c r="D15" s="9">
        <v>59928</v>
      </c>
      <c r="F15" s="7" t="str">
        <v>Lund</v>
      </c>
      <c r="G15" s="7" t="str">
        <v>Syd</v>
      </c>
      <c r="H15" s="7">
        <v>40963</v>
      </c>
    </row>
    <row r="16" spans="2:9" x14ac:dyDescent="0.35">
      <c r="B16" s="7" t="s">
        <v>11</v>
      </c>
      <c r="C16" s="7" t="s">
        <v>8</v>
      </c>
      <c r="D16" s="9">
        <v>22667</v>
      </c>
      <c r="F16" s="7" t="str">
        <v>Växjö</v>
      </c>
      <c r="G16" s="7" t="str">
        <v>Syd</v>
      </c>
      <c r="H16" s="7">
        <v>44468</v>
      </c>
    </row>
    <row r="17" spans="2:8" x14ac:dyDescent="0.35">
      <c r="B17" s="7" t="s">
        <v>15</v>
      </c>
      <c r="C17" s="7" t="s">
        <v>2</v>
      </c>
      <c r="D17" s="9">
        <v>36017</v>
      </c>
      <c r="F17" s="7" t="str">
        <v>Boden</v>
      </c>
      <c r="G17" s="7" t="str">
        <v>Norr</v>
      </c>
      <c r="H17" s="7">
        <v>44368</v>
      </c>
    </row>
    <row r="18" spans="2:8" x14ac:dyDescent="0.35">
      <c r="B18" s="7" t="s">
        <v>16</v>
      </c>
      <c r="C18" s="7" t="s">
        <v>8</v>
      </c>
      <c r="D18" s="9">
        <v>58866</v>
      </c>
      <c r="F18" s="7" t="str">
        <v>Lund</v>
      </c>
      <c r="G18" s="7" t="str">
        <v>Syd</v>
      </c>
      <c r="H18" s="7">
        <v>60731</v>
      </c>
    </row>
    <row r="19" spans="2:8" x14ac:dyDescent="0.35">
      <c r="B19" s="7" t="s">
        <v>9</v>
      </c>
      <c r="C19" s="7" t="s">
        <v>10</v>
      </c>
      <c r="D19" s="9">
        <v>37201</v>
      </c>
      <c r="F19" s="7" t="str">
        <v>Lund</v>
      </c>
      <c r="G19" s="7" t="str">
        <v>Syd</v>
      </c>
      <c r="H19" s="7">
        <v>35127</v>
      </c>
    </row>
    <row r="20" spans="2:8" x14ac:dyDescent="0.35">
      <c r="B20" s="7" t="s">
        <v>11</v>
      </c>
      <c r="C20" s="7" t="s">
        <v>8</v>
      </c>
      <c r="D20" s="9">
        <v>26447</v>
      </c>
      <c r="F20" s="7" t="str">
        <v>Umeå</v>
      </c>
      <c r="G20" s="7" t="str">
        <v>Norr</v>
      </c>
      <c r="H20" s="7">
        <v>47239</v>
      </c>
    </row>
    <row r="21" spans="2:8" x14ac:dyDescent="0.35">
      <c r="B21" s="7" t="s">
        <v>7</v>
      </c>
      <c r="C21" s="7" t="s">
        <v>20</v>
      </c>
      <c r="D21" s="9">
        <v>45281</v>
      </c>
      <c r="F21" s="7" t="str">
        <v>Umeå</v>
      </c>
      <c r="G21" s="7" t="str">
        <v>Norr</v>
      </c>
      <c r="H21" s="7">
        <v>62397</v>
      </c>
    </row>
    <row r="22" spans="2:8" x14ac:dyDescent="0.35">
      <c r="B22" s="7" t="s">
        <v>7</v>
      </c>
      <c r="C22" s="7" t="s">
        <v>8</v>
      </c>
      <c r="D22" s="9">
        <v>35021</v>
      </c>
      <c r="F22" s="7" t="str">
        <v>Umeå</v>
      </c>
      <c r="G22" s="7" t="str">
        <v>Norr</v>
      </c>
      <c r="H22" s="7">
        <v>21564</v>
      </c>
    </row>
    <row r="23" spans="2:8" x14ac:dyDescent="0.35">
      <c r="B23" s="7" t="s">
        <v>9</v>
      </c>
      <c r="C23" s="7" t="s">
        <v>10</v>
      </c>
      <c r="D23" s="9">
        <v>50677</v>
      </c>
      <c r="F23" s="7" t="str">
        <v>Boden</v>
      </c>
      <c r="G23" s="7" t="str">
        <v>Norr</v>
      </c>
      <c r="H23" s="7">
        <v>32648</v>
      </c>
    </row>
    <row r="24" spans="2:8" x14ac:dyDescent="0.35">
      <c r="B24" s="7" t="s">
        <v>12</v>
      </c>
      <c r="C24" s="7" t="s">
        <v>10</v>
      </c>
      <c r="D24" s="9">
        <v>40963</v>
      </c>
      <c r="F24" s="7" t="str">
        <v>Lund</v>
      </c>
      <c r="G24" s="7" t="str">
        <v>Syd</v>
      </c>
      <c r="H24" s="7">
        <v>29170</v>
      </c>
    </row>
    <row r="25" spans="2:8" x14ac:dyDescent="0.35">
      <c r="B25" s="7" t="s">
        <v>13</v>
      </c>
      <c r="C25" s="7" t="s">
        <v>10</v>
      </c>
      <c r="D25" s="9">
        <v>44468</v>
      </c>
      <c r="F25" s="7" t="str">
        <v>Kalmar</v>
      </c>
      <c r="G25" s="7" t="str">
        <v>Syd</v>
      </c>
      <c r="H25" s="7">
        <v>38453</v>
      </c>
    </row>
    <row r="26" spans="2:8" x14ac:dyDescent="0.35">
      <c r="B26" s="7" t="s">
        <v>7</v>
      </c>
      <c r="C26" s="7" t="s">
        <v>20</v>
      </c>
      <c r="D26" s="9">
        <v>43236</v>
      </c>
      <c r="F26" s="7" t="str">
        <v>Lund</v>
      </c>
      <c r="G26" s="7" t="str">
        <v>Syd</v>
      </c>
      <c r="H26" s="7">
        <v>29410</v>
      </c>
    </row>
    <row r="27" spans="2:8" x14ac:dyDescent="0.35">
      <c r="B27" s="7" t="s">
        <v>17</v>
      </c>
      <c r="C27" s="7" t="s">
        <v>2</v>
      </c>
      <c r="D27" s="9">
        <v>44368</v>
      </c>
      <c r="F27" s="7" t="str">
        <v>Boden</v>
      </c>
      <c r="G27" s="7" t="str">
        <v>Norr</v>
      </c>
      <c r="H27" s="7">
        <v>62322</v>
      </c>
    </row>
    <row r="28" spans="2:8" x14ac:dyDescent="0.35">
      <c r="B28" s="7" t="s">
        <v>12</v>
      </c>
      <c r="C28" s="7" t="s">
        <v>10</v>
      </c>
      <c r="D28" s="9">
        <v>60731</v>
      </c>
      <c r="F28" s="7" t="str">
        <v>Luleå</v>
      </c>
      <c r="G28" s="7" t="str">
        <v>Norr</v>
      </c>
      <c r="H28" s="7">
        <v>29186</v>
      </c>
    </row>
    <row r="29" spans="2:8" x14ac:dyDescent="0.35">
      <c r="B29" s="7" t="s">
        <v>12</v>
      </c>
      <c r="C29" s="7" t="s">
        <v>10</v>
      </c>
      <c r="D29" s="9">
        <v>35127</v>
      </c>
      <c r="F29" s="7" t="str">
        <v>Växjö</v>
      </c>
      <c r="G29" s="7" t="str">
        <v>Syd</v>
      </c>
      <c r="H29" s="7">
        <v>30244</v>
      </c>
    </row>
    <row r="30" spans="2:8" x14ac:dyDescent="0.35">
      <c r="B30" s="7" t="s">
        <v>11</v>
      </c>
      <c r="C30" s="7" t="s">
        <v>8</v>
      </c>
      <c r="D30" s="9">
        <v>27408</v>
      </c>
      <c r="F30" s="7" t="str">
        <v>Boden</v>
      </c>
      <c r="G30" s="7" t="str">
        <v>Norr</v>
      </c>
      <c r="H30" s="7">
        <v>18510</v>
      </c>
    </row>
    <row r="31" spans="2:8" x14ac:dyDescent="0.35">
      <c r="B31" s="7" t="s">
        <v>11</v>
      </c>
      <c r="C31" s="7" t="s">
        <v>20</v>
      </c>
      <c r="D31" s="9">
        <v>30397</v>
      </c>
      <c r="F31" s="7" t="str">
        <v>Boden</v>
      </c>
      <c r="G31" s="7" t="str">
        <v>Norr</v>
      </c>
      <c r="H31" s="7">
        <v>38624</v>
      </c>
    </row>
    <row r="32" spans="2:8" x14ac:dyDescent="0.35">
      <c r="B32" s="7" t="s">
        <v>16</v>
      </c>
      <c r="C32" s="7" t="s">
        <v>8</v>
      </c>
      <c r="D32" s="9">
        <v>42326</v>
      </c>
      <c r="F32" s="7" t="str">
        <v>Boden</v>
      </c>
      <c r="G32" s="7" t="str">
        <v>Norr</v>
      </c>
      <c r="H32" s="7">
        <v>51350</v>
      </c>
    </row>
    <row r="33" spans="2:8" x14ac:dyDescent="0.35">
      <c r="B33" s="7" t="s">
        <v>7</v>
      </c>
      <c r="C33" s="7" t="s">
        <v>8</v>
      </c>
      <c r="D33" s="9">
        <v>55873</v>
      </c>
      <c r="F33" s="7" t="str">
        <v>Umeå</v>
      </c>
      <c r="G33" s="7" t="str">
        <v>Norr</v>
      </c>
      <c r="H33" s="7">
        <v>19559</v>
      </c>
    </row>
    <row r="34" spans="2:8" x14ac:dyDescent="0.35">
      <c r="B34" s="7" t="s">
        <v>14</v>
      </c>
      <c r="C34" s="7" t="s">
        <v>2</v>
      </c>
      <c r="D34" s="9">
        <v>47239</v>
      </c>
      <c r="F34" s="7" t="str">
        <v>Kalmar</v>
      </c>
      <c r="G34" s="7" t="str">
        <v>Syd</v>
      </c>
      <c r="H34" s="7">
        <v>20740</v>
      </c>
    </row>
    <row r="35" spans="2:8" x14ac:dyDescent="0.35">
      <c r="B35" s="7" t="s">
        <v>14</v>
      </c>
      <c r="C35" s="7" t="s">
        <v>2</v>
      </c>
      <c r="D35" s="9">
        <v>62397</v>
      </c>
      <c r="F35" s="7" t="str">
        <v>Lund</v>
      </c>
      <c r="G35" s="7" t="str">
        <v>Syd</v>
      </c>
      <c r="H35" s="7">
        <v>28042</v>
      </c>
    </row>
    <row r="36" spans="2:8" x14ac:dyDescent="0.35">
      <c r="B36" s="7" t="s">
        <v>14</v>
      </c>
      <c r="C36" s="7" t="s">
        <v>2</v>
      </c>
      <c r="D36" s="9">
        <v>21564</v>
      </c>
      <c r="F36" s="7" t="str">
        <v>Kalmar</v>
      </c>
      <c r="G36" s="7" t="str">
        <v>Syd</v>
      </c>
      <c r="H36" s="7">
        <v>54402</v>
      </c>
    </row>
    <row r="37" spans="2:8" x14ac:dyDescent="0.35">
      <c r="B37" s="7" t="s">
        <v>16</v>
      </c>
      <c r="C37" s="7" t="s">
        <v>20</v>
      </c>
      <c r="D37" s="9">
        <v>51934</v>
      </c>
      <c r="F37" s="7" t="str">
        <v>Umeå</v>
      </c>
      <c r="G37" s="7" t="str">
        <v>Norr</v>
      </c>
      <c r="H37" s="7">
        <v>33454</v>
      </c>
    </row>
    <row r="38" spans="2:8" x14ac:dyDescent="0.35">
      <c r="B38" s="7" t="s">
        <v>16</v>
      </c>
      <c r="C38" s="7" t="s">
        <v>8</v>
      </c>
      <c r="D38" s="9">
        <v>36426</v>
      </c>
      <c r="F38" s="7" t="str">
        <v>Boden</v>
      </c>
      <c r="G38" s="7" t="str">
        <v>Norr</v>
      </c>
      <c r="H38" s="7">
        <v>44843</v>
      </c>
    </row>
    <row r="39" spans="2:8" x14ac:dyDescent="0.35">
      <c r="B39" s="7" t="s">
        <v>17</v>
      </c>
      <c r="C39" s="7" t="s">
        <v>2</v>
      </c>
      <c r="D39" s="9">
        <v>32648</v>
      </c>
      <c r="F39" s="7" t="str">
        <v>Boden</v>
      </c>
      <c r="G39" s="7" t="str">
        <v>Norr</v>
      </c>
      <c r="H39" s="7">
        <v>21382</v>
      </c>
    </row>
    <row r="40" spans="2:8" x14ac:dyDescent="0.35">
      <c r="B40" s="7" t="s">
        <v>12</v>
      </c>
      <c r="C40" s="7" t="s">
        <v>10</v>
      </c>
      <c r="D40" s="9">
        <v>29170</v>
      </c>
      <c r="F40" s="7" t="str">
        <v>Boden</v>
      </c>
      <c r="G40" s="7" t="str">
        <v>Norr</v>
      </c>
      <c r="H40" s="7">
        <v>21564</v>
      </c>
    </row>
    <row r="41" spans="2:8" x14ac:dyDescent="0.35">
      <c r="B41" s="7" t="s">
        <v>9</v>
      </c>
      <c r="C41" s="7" t="s">
        <v>10</v>
      </c>
      <c r="D41" s="9">
        <v>38453</v>
      </c>
      <c r="F41" s="7" t="str">
        <v>Växjö</v>
      </c>
      <c r="G41" s="7" t="str">
        <v>Syd</v>
      </c>
      <c r="H41" s="7">
        <v>36855</v>
      </c>
    </row>
    <row r="42" spans="2:8" x14ac:dyDescent="0.35">
      <c r="B42" s="7" t="s">
        <v>12</v>
      </c>
      <c r="C42" s="7" t="s">
        <v>10</v>
      </c>
      <c r="D42" s="9">
        <v>29410</v>
      </c>
      <c r="F42" s="7" t="str">
        <v>Växjö</v>
      </c>
      <c r="G42" s="7" t="str">
        <v>Syd</v>
      </c>
      <c r="H42" s="7">
        <v>33239</v>
      </c>
    </row>
    <row r="43" spans="2:8" x14ac:dyDescent="0.35">
      <c r="B43" s="7" t="s">
        <v>17</v>
      </c>
      <c r="C43" s="7" t="s">
        <v>2</v>
      </c>
      <c r="D43" s="9">
        <v>62322</v>
      </c>
      <c r="F43" s="7" t="str">
        <v>Växjö</v>
      </c>
      <c r="G43" s="7" t="str">
        <v>Syd</v>
      </c>
      <c r="H43" s="7">
        <v>28974</v>
      </c>
    </row>
    <row r="44" spans="2:8" x14ac:dyDescent="0.35">
      <c r="B44" s="7" t="s">
        <v>15</v>
      </c>
      <c r="C44" s="7" t="s">
        <v>2</v>
      </c>
      <c r="D44" s="9">
        <v>29186</v>
      </c>
      <c r="F44" s="7" t="str">
        <v>Växjö</v>
      </c>
      <c r="G44" s="7" t="str">
        <v>Syd</v>
      </c>
      <c r="H44" s="7">
        <v>45765</v>
      </c>
    </row>
    <row r="45" spans="2:8" x14ac:dyDescent="0.35">
      <c r="B45" s="7" t="s">
        <v>13</v>
      </c>
      <c r="C45" s="7" t="s">
        <v>10</v>
      </c>
      <c r="D45" s="9">
        <v>30244</v>
      </c>
      <c r="F45" s="7" t="str">
        <v>Boden</v>
      </c>
      <c r="G45" s="7" t="str">
        <v>Norr</v>
      </c>
      <c r="H45" s="7">
        <v>30004</v>
      </c>
    </row>
    <row r="46" spans="2:8" x14ac:dyDescent="0.35">
      <c r="B46" s="7" t="s">
        <v>17</v>
      </c>
      <c r="C46" s="7" t="s">
        <v>2</v>
      </c>
      <c r="D46" s="9">
        <v>18510</v>
      </c>
      <c r="F46" s="7" t="str">
        <v>Boden</v>
      </c>
      <c r="G46" s="7" t="str">
        <v>Norr</v>
      </c>
      <c r="H46" s="7">
        <v>54941</v>
      </c>
    </row>
    <row r="47" spans="2:8" x14ac:dyDescent="0.35">
      <c r="B47" s="7" t="s">
        <v>7</v>
      </c>
      <c r="C47" s="7" t="s">
        <v>8</v>
      </c>
      <c r="D47" s="9">
        <v>60145</v>
      </c>
      <c r="F47" s="7" t="str">
        <v>Umeå</v>
      </c>
      <c r="G47" s="7" t="str">
        <v>Norr</v>
      </c>
      <c r="H47" s="7">
        <v>56014</v>
      </c>
    </row>
    <row r="48" spans="2:8" x14ac:dyDescent="0.35">
      <c r="B48" s="7" t="s">
        <v>17</v>
      </c>
      <c r="C48" s="7" t="s">
        <v>2</v>
      </c>
      <c r="D48" s="9">
        <v>38624</v>
      </c>
      <c r="F48"/>
      <c r="G48"/>
      <c r="H48"/>
    </row>
    <row r="49" spans="2:4" x14ac:dyDescent="0.35">
      <c r="B49" s="7" t="s">
        <v>17</v>
      </c>
      <c r="C49" s="7" t="s">
        <v>2</v>
      </c>
      <c r="D49" s="9">
        <v>51350</v>
      </c>
    </row>
    <row r="50" spans="2:4" x14ac:dyDescent="0.35">
      <c r="B50" s="7" t="s">
        <v>16</v>
      </c>
      <c r="C50" s="7" t="s">
        <v>8</v>
      </c>
      <c r="D50" s="9">
        <v>37937</v>
      </c>
    </row>
    <row r="51" spans="2:4" x14ac:dyDescent="0.35">
      <c r="B51" s="7" t="s">
        <v>14</v>
      </c>
      <c r="C51" s="7" t="s">
        <v>2</v>
      </c>
      <c r="D51" s="9">
        <v>19559</v>
      </c>
    </row>
    <row r="52" spans="2:4" x14ac:dyDescent="0.35">
      <c r="B52" s="7" t="s">
        <v>9</v>
      </c>
      <c r="C52" s="7" t="s">
        <v>10</v>
      </c>
      <c r="D52" s="9">
        <v>20740</v>
      </c>
    </row>
    <row r="53" spans="2:4" x14ac:dyDescent="0.35">
      <c r="B53" s="7" t="s">
        <v>7</v>
      </c>
      <c r="C53" s="7" t="s">
        <v>8</v>
      </c>
      <c r="D53" s="9">
        <v>26505</v>
      </c>
    </row>
    <row r="54" spans="2:4" x14ac:dyDescent="0.35">
      <c r="B54" s="7" t="s">
        <v>12</v>
      </c>
      <c r="C54" s="7" t="s">
        <v>10</v>
      </c>
      <c r="D54" s="9">
        <v>28042</v>
      </c>
    </row>
    <row r="55" spans="2:4" x14ac:dyDescent="0.35">
      <c r="B55" s="7" t="s">
        <v>11</v>
      </c>
      <c r="C55" s="7" t="s">
        <v>8</v>
      </c>
      <c r="D55" s="9">
        <v>46677</v>
      </c>
    </row>
    <row r="56" spans="2:4" x14ac:dyDescent="0.35">
      <c r="B56" s="7" t="s">
        <v>11</v>
      </c>
      <c r="C56" s="7" t="s">
        <v>8</v>
      </c>
      <c r="D56" s="9">
        <v>35554</v>
      </c>
    </row>
    <row r="57" spans="2:4" x14ac:dyDescent="0.35">
      <c r="B57" s="7" t="s">
        <v>9</v>
      </c>
      <c r="C57" s="7" t="s">
        <v>10</v>
      </c>
      <c r="D57" s="9">
        <v>54402</v>
      </c>
    </row>
    <row r="58" spans="2:4" x14ac:dyDescent="0.35">
      <c r="B58" s="7" t="s">
        <v>16</v>
      </c>
      <c r="C58" s="7" t="s">
        <v>8</v>
      </c>
      <c r="D58" s="9">
        <v>37455</v>
      </c>
    </row>
    <row r="59" spans="2:4" x14ac:dyDescent="0.35">
      <c r="B59" s="7" t="s">
        <v>14</v>
      </c>
      <c r="C59" s="7" t="s">
        <v>2</v>
      </c>
      <c r="D59" s="9">
        <v>33454</v>
      </c>
    </row>
    <row r="60" spans="2:4" x14ac:dyDescent="0.35">
      <c r="B60" s="7" t="s">
        <v>7</v>
      </c>
      <c r="C60" s="7" t="s">
        <v>8</v>
      </c>
      <c r="D60" s="9">
        <v>43350</v>
      </c>
    </row>
    <row r="61" spans="2:4" x14ac:dyDescent="0.35">
      <c r="B61" s="7" t="s">
        <v>17</v>
      </c>
      <c r="C61" s="7" t="s">
        <v>2</v>
      </c>
      <c r="D61" s="9">
        <v>44843</v>
      </c>
    </row>
    <row r="62" spans="2:4" x14ac:dyDescent="0.35">
      <c r="B62" s="7" t="s">
        <v>17</v>
      </c>
      <c r="C62" s="7" t="s">
        <v>2</v>
      </c>
      <c r="D62" s="9">
        <v>21382</v>
      </c>
    </row>
    <row r="63" spans="2:4" x14ac:dyDescent="0.35">
      <c r="B63" s="7" t="s">
        <v>17</v>
      </c>
      <c r="C63" s="7" t="s">
        <v>2</v>
      </c>
      <c r="D63" s="9">
        <v>21564</v>
      </c>
    </row>
    <row r="64" spans="2:4" x14ac:dyDescent="0.35">
      <c r="B64" s="7" t="s">
        <v>16</v>
      </c>
      <c r="C64" s="7" t="s">
        <v>8</v>
      </c>
      <c r="D64" s="9">
        <v>43814</v>
      </c>
    </row>
    <row r="65" spans="2:4" x14ac:dyDescent="0.35">
      <c r="B65" s="7" t="s">
        <v>13</v>
      </c>
      <c r="C65" s="7" t="s">
        <v>10</v>
      </c>
      <c r="D65" s="9">
        <v>36855</v>
      </c>
    </row>
    <row r="66" spans="2:4" x14ac:dyDescent="0.35">
      <c r="B66" s="7" t="s">
        <v>13</v>
      </c>
      <c r="C66" s="7" t="s">
        <v>10</v>
      </c>
      <c r="D66" s="9">
        <v>33239</v>
      </c>
    </row>
    <row r="67" spans="2:4" x14ac:dyDescent="0.35">
      <c r="B67" s="7" t="s">
        <v>16</v>
      </c>
      <c r="C67" s="7" t="s">
        <v>8</v>
      </c>
      <c r="D67" s="9">
        <v>21396</v>
      </c>
    </row>
    <row r="68" spans="2:4" x14ac:dyDescent="0.35">
      <c r="B68" s="7" t="s">
        <v>11</v>
      </c>
      <c r="C68" s="7" t="s">
        <v>8</v>
      </c>
      <c r="D68" s="9">
        <v>32613</v>
      </c>
    </row>
    <row r="69" spans="2:4" x14ac:dyDescent="0.35">
      <c r="B69" s="7" t="s">
        <v>11</v>
      </c>
      <c r="C69" s="7" t="s">
        <v>8</v>
      </c>
      <c r="D69" s="9">
        <v>43354</v>
      </c>
    </row>
    <row r="70" spans="2:4" x14ac:dyDescent="0.35">
      <c r="B70" s="7" t="s">
        <v>13</v>
      </c>
      <c r="C70" s="7" t="s">
        <v>10</v>
      </c>
      <c r="D70" s="9">
        <v>28974</v>
      </c>
    </row>
    <row r="71" spans="2:4" x14ac:dyDescent="0.35">
      <c r="B71" s="7" t="s">
        <v>11</v>
      </c>
      <c r="C71" s="7" t="s">
        <v>8</v>
      </c>
      <c r="D71" s="9">
        <v>60415</v>
      </c>
    </row>
    <row r="72" spans="2:4" x14ac:dyDescent="0.35">
      <c r="B72" s="7" t="s">
        <v>11</v>
      </c>
      <c r="C72" s="7" t="s">
        <v>8</v>
      </c>
      <c r="D72" s="9">
        <v>62596</v>
      </c>
    </row>
    <row r="73" spans="2:4" x14ac:dyDescent="0.35">
      <c r="B73" s="7" t="s">
        <v>13</v>
      </c>
      <c r="C73" s="7" t="s">
        <v>10</v>
      </c>
      <c r="D73" s="9">
        <v>45765</v>
      </c>
    </row>
    <row r="74" spans="2:4" x14ac:dyDescent="0.35">
      <c r="B74" s="7" t="s">
        <v>17</v>
      </c>
      <c r="C74" s="7" t="s">
        <v>2</v>
      </c>
      <c r="D74" s="9">
        <v>30004</v>
      </c>
    </row>
    <row r="75" spans="2:4" x14ac:dyDescent="0.35">
      <c r="B75" s="7" t="s">
        <v>11</v>
      </c>
      <c r="C75" s="7" t="s">
        <v>8</v>
      </c>
      <c r="D75" s="9">
        <v>53867</v>
      </c>
    </row>
    <row r="76" spans="2:4" x14ac:dyDescent="0.35">
      <c r="B76" s="7" t="s">
        <v>16</v>
      </c>
      <c r="C76" s="7" t="s">
        <v>8</v>
      </c>
      <c r="D76" s="9">
        <v>40024</v>
      </c>
    </row>
    <row r="77" spans="2:4" x14ac:dyDescent="0.35">
      <c r="B77" s="7" t="s">
        <v>11</v>
      </c>
      <c r="C77" s="7" t="s">
        <v>8</v>
      </c>
      <c r="D77" s="9">
        <v>23419</v>
      </c>
    </row>
    <row r="78" spans="2:4" x14ac:dyDescent="0.35">
      <c r="B78" s="7" t="s">
        <v>17</v>
      </c>
      <c r="C78" s="7" t="s">
        <v>2</v>
      </c>
      <c r="D78" s="9">
        <v>54941</v>
      </c>
    </row>
    <row r="79" spans="2:4" x14ac:dyDescent="0.35">
      <c r="B79" s="7" t="s">
        <v>16</v>
      </c>
      <c r="C79" s="7" t="s">
        <v>8</v>
      </c>
      <c r="D79" s="9">
        <v>55307</v>
      </c>
    </row>
    <row r="80" spans="2:4" x14ac:dyDescent="0.35">
      <c r="B80" s="7" t="s">
        <v>16</v>
      </c>
      <c r="C80" s="7" t="s">
        <v>8</v>
      </c>
      <c r="D80" s="9">
        <v>38999</v>
      </c>
    </row>
    <row r="81" spans="2:4" x14ac:dyDescent="0.35">
      <c r="B81" s="7" t="s">
        <v>16</v>
      </c>
      <c r="C81" s="7" t="s">
        <v>8</v>
      </c>
      <c r="D81" s="9">
        <v>43678</v>
      </c>
    </row>
    <row r="82" spans="2:4" x14ac:dyDescent="0.35">
      <c r="B82" s="7" t="s">
        <v>14</v>
      </c>
      <c r="C82" s="7" t="s">
        <v>2</v>
      </c>
      <c r="D82" s="9">
        <v>56014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68064-4084-4992-9FF0-8A36FF0F696C}">
  <sheetPr>
    <tabColor rgb="FF92D050"/>
  </sheetPr>
  <dimension ref="B2:H82"/>
  <sheetViews>
    <sheetView zoomScaleNormal="100" workbookViewId="0">
      <selection activeCell="F6" sqref="F6"/>
    </sheetView>
  </sheetViews>
  <sheetFormatPr defaultColWidth="8.9140625" defaultRowHeight="18" x14ac:dyDescent="0.35"/>
  <cols>
    <col min="1" max="1" width="8.9140625" style="1"/>
    <col min="2" max="4" width="12.25" style="1" customWidth="1"/>
    <col min="5" max="5" width="8.9140625" style="1"/>
    <col min="6" max="8" width="11.83203125" style="1" customWidth="1"/>
    <col min="9" max="9" width="8.9140625" style="1"/>
    <col min="10" max="14" width="12.25" style="1" customWidth="1"/>
    <col min="15" max="16384" width="8.9140625" style="1"/>
  </cols>
  <sheetData>
    <row r="2" spans="2:8" x14ac:dyDescent="0.35">
      <c r="F2" s="6" t="s">
        <v>1</v>
      </c>
      <c r="G2" s="7" t="s">
        <v>2</v>
      </c>
    </row>
    <row r="3" spans="2:8" x14ac:dyDescent="0.35">
      <c r="F3" s="6" t="s">
        <v>6</v>
      </c>
      <c r="G3" s="7">
        <v>50000</v>
      </c>
    </row>
    <row r="5" spans="2:8" x14ac:dyDescent="0.35">
      <c r="B5" s="4" t="s">
        <v>5</v>
      </c>
      <c r="C5" s="4" t="s">
        <v>1</v>
      </c>
      <c r="D5" s="4" t="s">
        <v>6</v>
      </c>
      <c r="F5" s="4" t="s">
        <v>5</v>
      </c>
      <c r="G5" s="4" t="s">
        <v>1</v>
      </c>
      <c r="H5" s="4" t="s">
        <v>6</v>
      </c>
    </row>
    <row r="6" spans="2:8" x14ac:dyDescent="0.35">
      <c r="B6" s="7" t="s">
        <v>7</v>
      </c>
      <c r="C6" s="7" t="s">
        <v>8</v>
      </c>
      <c r="D6" s="9">
        <v>25200</v>
      </c>
      <c r="F6" s="8"/>
      <c r="G6" s="7"/>
      <c r="H6" s="7"/>
    </row>
    <row r="7" spans="2:8" x14ac:dyDescent="0.35">
      <c r="B7" s="7" t="s">
        <v>9</v>
      </c>
      <c r="C7" s="7" t="s">
        <v>10</v>
      </c>
      <c r="D7" s="9">
        <v>18553</v>
      </c>
      <c r="F7" s="7"/>
      <c r="G7" s="7"/>
      <c r="H7" s="7"/>
    </row>
    <row r="8" spans="2:8" x14ac:dyDescent="0.35">
      <c r="B8" s="7" t="s">
        <v>11</v>
      </c>
      <c r="C8" s="7" t="s">
        <v>8</v>
      </c>
      <c r="D8" s="9">
        <v>56046</v>
      </c>
      <c r="F8" s="7"/>
      <c r="G8" s="7"/>
      <c r="H8" s="7"/>
    </row>
    <row r="9" spans="2:8" x14ac:dyDescent="0.35">
      <c r="B9" s="7" t="s">
        <v>12</v>
      </c>
      <c r="C9" s="7" t="s">
        <v>10</v>
      </c>
      <c r="D9" s="9">
        <v>61017</v>
      </c>
      <c r="F9" s="7"/>
      <c r="G9" s="7"/>
      <c r="H9" s="7"/>
    </row>
    <row r="10" spans="2:8" x14ac:dyDescent="0.35">
      <c r="B10" s="7" t="s">
        <v>11</v>
      </c>
      <c r="C10" s="7" t="s">
        <v>8</v>
      </c>
      <c r="D10" s="9">
        <v>53889</v>
      </c>
      <c r="F10" s="7"/>
      <c r="G10" s="7"/>
      <c r="H10" s="7"/>
    </row>
    <row r="11" spans="2:8" x14ac:dyDescent="0.35">
      <c r="B11" s="7" t="s">
        <v>13</v>
      </c>
      <c r="C11" s="7" t="s">
        <v>10</v>
      </c>
      <c r="D11" s="9">
        <v>18987</v>
      </c>
      <c r="F11" s="7"/>
      <c r="G11" s="7"/>
      <c r="H11" s="7"/>
    </row>
    <row r="12" spans="2:8" x14ac:dyDescent="0.35">
      <c r="B12" s="7" t="s">
        <v>14</v>
      </c>
      <c r="C12" s="7" t="s">
        <v>2</v>
      </c>
      <c r="D12" s="9">
        <v>32962</v>
      </c>
      <c r="F12" s="7"/>
      <c r="G12" s="7"/>
      <c r="H12" s="7"/>
    </row>
    <row r="13" spans="2:8" x14ac:dyDescent="0.35">
      <c r="B13" s="7" t="s">
        <v>15</v>
      </c>
      <c r="C13" s="7" t="s">
        <v>2</v>
      </c>
      <c r="D13" s="9">
        <v>46316</v>
      </c>
      <c r="F13" s="7"/>
      <c r="G13" s="7"/>
      <c r="H13" s="7"/>
    </row>
    <row r="14" spans="2:8" x14ac:dyDescent="0.35">
      <c r="B14" s="7" t="s">
        <v>15</v>
      </c>
      <c r="C14" s="7" t="s">
        <v>2</v>
      </c>
      <c r="D14" s="9">
        <v>37090</v>
      </c>
      <c r="F14" s="7"/>
      <c r="G14" s="7"/>
      <c r="H14" s="7"/>
    </row>
    <row r="15" spans="2:8" x14ac:dyDescent="0.35">
      <c r="B15" s="7" t="s">
        <v>11</v>
      </c>
      <c r="C15" s="7" t="s">
        <v>20</v>
      </c>
      <c r="D15" s="9">
        <v>59928</v>
      </c>
      <c r="F15" s="7"/>
      <c r="G15" s="7"/>
      <c r="H15" s="7"/>
    </row>
    <row r="16" spans="2:8" x14ac:dyDescent="0.35">
      <c r="B16" s="7" t="s">
        <v>11</v>
      </c>
      <c r="C16" s="7" t="s">
        <v>8</v>
      </c>
      <c r="D16" s="9">
        <v>22667</v>
      </c>
      <c r="F16" s="7"/>
      <c r="G16" s="7"/>
      <c r="H16" s="7"/>
    </row>
    <row r="17" spans="2:4" x14ac:dyDescent="0.35">
      <c r="B17" s="7" t="s">
        <v>15</v>
      </c>
      <c r="C17" s="7" t="s">
        <v>2</v>
      </c>
      <c r="D17" s="9">
        <v>36017</v>
      </c>
    </row>
    <row r="18" spans="2:4" x14ac:dyDescent="0.35">
      <c r="B18" s="7" t="s">
        <v>16</v>
      </c>
      <c r="C18" s="7" t="s">
        <v>8</v>
      </c>
      <c r="D18" s="9">
        <v>58866</v>
      </c>
    </row>
    <row r="19" spans="2:4" x14ac:dyDescent="0.35">
      <c r="B19" s="7" t="s">
        <v>9</v>
      </c>
      <c r="C19" s="7" t="s">
        <v>10</v>
      </c>
      <c r="D19" s="9">
        <v>37201</v>
      </c>
    </row>
    <row r="20" spans="2:4" x14ac:dyDescent="0.35">
      <c r="B20" s="7" t="s">
        <v>11</v>
      </c>
      <c r="C20" s="7" t="s">
        <v>8</v>
      </c>
      <c r="D20" s="9">
        <v>26447</v>
      </c>
    </row>
    <row r="21" spans="2:4" x14ac:dyDescent="0.35">
      <c r="B21" s="7" t="s">
        <v>7</v>
      </c>
      <c r="C21" s="7" t="s">
        <v>20</v>
      </c>
      <c r="D21" s="9">
        <v>45281</v>
      </c>
    </row>
    <row r="22" spans="2:4" x14ac:dyDescent="0.35">
      <c r="B22" s="7" t="s">
        <v>7</v>
      </c>
      <c r="C22" s="7" t="s">
        <v>8</v>
      </c>
      <c r="D22" s="9">
        <v>35021</v>
      </c>
    </row>
    <row r="23" spans="2:4" x14ac:dyDescent="0.35">
      <c r="B23" s="7" t="s">
        <v>9</v>
      </c>
      <c r="C23" s="7" t="s">
        <v>10</v>
      </c>
      <c r="D23" s="9">
        <v>50677</v>
      </c>
    </row>
    <row r="24" spans="2:4" x14ac:dyDescent="0.35">
      <c r="B24" s="7" t="s">
        <v>12</v>
      </c>
      <c r="C24" s="7" t="s">
        <v>10</v>
      </c>
      <c r="D24" s="9">
        <v>40963</v>
      </c>
    </row>
    <row r="25" spans="2:4" x14ac:dyDescent="0.35">
      <c r="B25" s="7" t="s">
        <v>13</v>
      </c>
      <c r="C25" s="7" t="s">
        <v>10</v>
      </c>
      <c r="D25" s="9">
        <v>44468</v>
      </c>
    </row>
    <row r="26" spans="2:4" x14ac:dyDescent="0.35">
      <c r="B26" s="7" t="s">
        <v>7</v>
      </c>
      <c r="C26" s="7" t="s">
        <v>20</v>
      </c>
      <c r="D26" s="9">
        <v>43236</v>
      </c>
    </row>
    <row r="27" spans="2:4" x14ac:dyDescent="0.35">
      <c r="B27" s="7" t="s">
        <v>17</v>
      </c>
      <c r="C27" s="7" t="s">
        <v>2</v>
      </c>
      <c r="D27" s="9">
        <v>44368</v>
      </c>
    </row>
    <row r="28" spans="2:4" x14ac:dyDescent="0.35">
      <c r="B28" s="7" t="s">
        <v>12</v>
      </c>
      <c r="C28" s="7" t="s">
        <v>10</v>
      </c>
      <c r="D28" s="9">
        <v>60731</v>
      </c>
    </row>
    <row r="29" spans="2:4" x14ac:dyDescent="0.35">
      <c r="B29" s="7" t="s">
        <v>12</v>
      </c>
      <c r="C29" s="7" t="s">
        <v>10</v>
      </c>
      <c r="D29" s="9">
        <v>35127</v>
      </c>
    </row>
    <row r="30" spans="2:4" x14ac:dyDescent="0.35">
      <c r="B30" s="7" t="s">
        <v>11</v>
      </c>
      <c r="C30" s="7" t="s">
        <v>8</v>
      </c>
      <c r="D30" s="9">
        <v>27408</v>
      </c>
    </row>
    <row r="31" spans="2:4" x14ac:dyDescent="0.35">
      <c r="B31" s="7" t="s">
        <v>11</v>
      </c>
      <c r="C31" s="7" t="s">
        <v>20</v>
      </c>
      <c r="D31" s="9">
        <v>30397</v>
      </c>
    </row>
    <row r="32" spans="2:4" x14ac:dyDescent="0.35">
      <c r="B32" s="7" t="s">
        <v>16</v>
      </c>
      <c r="C32" s="7" t="s">
        <v>8</v>
      </c>
      <c r="D32" s="9">
        <v>42326</v>
      </c>
    </row>
    <row r="33" spans="2:4" x14ac:dyDescent="0.35">
      <c r="B33" s="7" t="s">
        <v>7</v>
      </c>
      <c r="C33" s="7" t="s">
        <v>8</v>
      </c>
      <c r="D33" s="9">
        <v>55873</v>
      </c>
    </row>
    <row r="34" spans="2:4" x14ac:dyDescent="0.35">
      <c r="B34" s="7" t="s">
        <v>14</v>
      </c>
      <c r="C34" s="7" t="s">
        <v>2</v>
      </c>
      <c r="D34" s="9">
        <v>47239</v>
      </c>
    </row>
    <row r="35" spans="2:4" x14ac:dyDescent="0.35">
      <c r="B35" s="7" t="s">
        <v>14</v>
      </c>
      <c r="C35" s="7" t="s">
        <v>2</v>
      </c>
      <c r="D35" s="9">
        <v>62397</v>
      </c>
    </row>
    <row r="36" spans="2:4" x14ac:dyDescent="0.35">
      <c r="B36" s="7" t="s">
        <v>14</v>
      </c>
      <c r="C36" s="7" t="s">
        <v>2</v>
      </c>
      <c r="D36" s="9">
        <v>21564</v>
      </c>
    </row>
    <row r="37" spans="2:4" x14ac:dyDescent="0.35">
      <c r="B37" s="7" t="s">
        <v>16</v>
      </c>
      <c r="C37" s="7" t="s">
        <v>20</v>
      </c>
      <c r="D37" s="9">
        <v>51934</v>
      </c>
    </row>
    <row r="38" spans="2:4" x14ac:dyDescent="0.35">
      <c r="B38" s="7" t="s">
        <v>16</v>
      </c>
      <c r="C38" s="7" t="s">
        <v>8</v>
      </c>
      <c r="D38" s="9">
        <v>36426</v>
      </c>
    </row>
    <row r="39" spans="2:4" x14ac:dyDescent="0.35">
      <c r="B39" s="7" t="s">
        <v>17</v>
      </c>
      <c r="C39" s="7" t="s">
        <v>2</v>
      </c>
      <c r="D39" s="9">
        <v>32648</v>
      </c>
    </row>
    <row r="40" spans="2:4" x14ac:dyDescent="0.35">
      <c r="B40" s="7" t="s">
        <v>12</v>
      </c>
      <c r="C40" s="7" t="s">
        <v>10</v>
      </c>
      <c r="D40" s="9">
        <v>29170</v>
      </c>
    </row>
    <row r="41" spans="2:4" x14ac:dyDescent="0.35">
      <c r="B41" s="7" t="s">
        <v>9</v>
      </c>
      <c r="C41" s="7" t="s">
        <v>10</v>
      </c>
      <c r="D41" s="9">
        <v>38453</v>
      </c>
    </row>
    <row r="42" spans="2:4" x14ac:dyDescent="0.35">
      <c r="B42" s="7" t="s">
        <v>12</v>
      </c>
      <c r="C42" s="7" t="s">
        <v>10</v>
      </c>
      <c r="D42" s="9">
        <v>29410</v>
      </c>
    </row>
    <row r="43" spans="2:4" x14ac:dyDescent="0.35">
      <c r="B43" s="7" t="s">
        <v>17</v>
      </c>
      <c r="C43" s="7" t="s">
        <v>2</v>
      </c>
      <c r="D43" s="9">
        <v>62322</v>
      </c>
    </row>
    <row r="44" spans="2:4" x14ac:dyDescent="0.35">
      <c r="B44" s="7" t="s">
        <v>15</v>
      </c>
      <c r="C44" s="7" t="s">
        <v>2</v>
      </c>
      <c r="D44" s="9">
        <v>29186</v>
      </c>
    </row>
    <row r="45" spans="2:4" x14ac:dyDescent="0.35">
      <c r="B45" s="7" t="s">
        <v>13</v>
      </c>
      <c r="C45" s="7" t="s">
        <v>10</v>
      </c>
      <c r="D45" s="9">
        <v>30244</v>
      </c>
    </row>
    <row r="46" spans="2:4" x14ac:dyDescent="0.35">
      <c r="B46" s="7" t="s">
        <v>17</v>
      </c>
      <c r="C46" s="7" t="s">
        <v>2</v>
      </c>
      <c r="D46" s="9">
        <v>18510</v>
      </c>
    </row>
    <row r="47" spans="2:4" x14ac:dyDescent="0.35">
      <c r="B47" s="7" t="s">
        <v>7</v>
      </c>
      <c r="C47" s="7" t="s">
        <v>8</v>
      </c>
      <c r="D47" s="9">
        <v>60145</v>
      </c>
    </row>
    <row r="48" spans="2:4" x14ac:dyDescent="0.35">
      <c r="B48" s="7" t="s">
        <v>17</v>
      </c>
      <c r="C48" s="7" t="s">
        <v>2</v>
      </c>
      <c r="D48" s="9">
        <v>38624</v>
      </c>
    </row>
    <row r="49" spans="2:4" x14ac:dyDescent="0.35">
      <c r="B49" s="7" t="s">
        <v>17</v>
      </c>
      <c r="C49" s="7" t="s">
        <v>2</v>
      </c>
      <c r="D49" s="9">
        <v>51350</v>
      </c>
    </row>
    <row r="50" spans="2:4" x14ac:dyDescent="0.35">
      <c r="B50" s="7" t="s">
        <v>16</v>
      </c>
      <c r="C50" s="7" t="s">
        <v>8</v>
      </c>
      <c r="D50" s="9">
        <v>37937</v>
      </c>
    </row>
    <row r="51" spans="2:4" x14ac:dyDescent="0.35">
      <c r="B51" s="7" t="s">
        <v>14</v>
      </c>
      <c r="C51" s="7" t="s">
        <v>2</v>
      </c>
      <c r="D51" s="9">
        <v>19559</v>
      </c>
    </row>
    <row r="52" spans="2:4" x14ac:dyDescent="0.35">
      <c r="B52" s="7" t="s">
        <v>9</v>
      </c>
      <c r="C52" s="7" t="s">
        <v>10</v>
      </c>
      <c r="D52" s="9">
        <v>20740</v>
      </c>
    </row>
    <row r="53" spans="2:4" x14ac:dyDescent="0.35">
      <c r="B53" s="7" t="s">
        <v>7</v>
      </c>
      <c r="C53" s="7" t="s">
        <v>8</v>
      </c>
      <c r="D53" s="9">
        <v>26505</v>
      </c>
    </row>
    <row r="54" spans="2:4" x14ac:dyDescent="0.35">
      <c r="B54" s="7" t="s">
        <v>12</v>
      </c>
      <c r="C54" s="7" t="s">
        <v>10</v>
      </c>
      <c r="D54" s="9">
        <v>28042</v>
      </c>
    </row>
    <row r="55" spans="2:4" x14ac:dyDescent="0.35">
      <c r="B55" s="7" t="s">
        <v>11</v>
      </c>
      <c r="C55" s="7" t="s">
        <v>8</v>
      </c>
      <c r="D55" s="9">
        <v>46677</v>
      </c>
    </row>
    <row r="56" spans="2:4" x14ac:dyDescent="0.35">
      <c r="B56" s="7" t="s">
        <v>11</v>
      </c>
      <c r="C56" s="7" t="s">
        <v>8</v>
      </c>
      <c r="D56" s="9">
        <v>35554</v>
      </c>
    </row>
    <row r="57" spans="2:4" x14ac:dyDescent="0.35">
      <c r="B57" s="7" t="s">
        <v>9</v>
      </c>
      <c r="C57" s="7" t="s">
        <v>10</v>
      </c>
      <c r="D57" s="9">
        <v>54402</v>
      </c>
    </row>
    <row r="58" spans="2:4" x14ac:dyDescent="0.35">
      <c r="B58" s="7" t="s">
        <v>16</v>
      </c>
      <c r="C58" s="7" t="s">
        <v>8</v>
      </c>
      <c r="D58" s="9">
        <v>37455</v>
      </c>
    </row>
    <row r="59" spans="2:4" x14ac:dyDescent="0.35">
      <c r="B59" s="7" t="s">
        <v>14</v>
      </c>
      <c r="C59" s="7" t="s">
        <v>2</v>
      </c>
      <c r="D59" s="9">
        <v>33454</v>
      </c>
    </row>
    <row r="60" spans="2:4" x14ac:dyDescent="0.35">
      <c r="B60" s="7" t="s">
        <v>7</v>
      </c>
      <c r="C60" s="7" t="s">
        <v>8</v>
      </c>
      <c r="D60" s="9">
        <v>43350</v>
      </c>
    </row>
    <row r="61" spans="2:4" x14ac:dyDescent="0.35">
      <c r="B61" s="7" t="s">
        <v>17</v>
      </c>
      <c r="C61" s="7" t="s">
        <v>2</v>
      </c>
      <c r="D61" s="9">
        <v>44843</v>
      </c>
    </row>
    <row r="62" spans="2:4" x14ac:dyDescent="0.35">
      <c r="B62" s="7" t="s">
        <v>17</v>
      </c>
      <c r="C62" s="7" t="s">
        <v>2</v>
      </c>
      <c r="D62" s="9">
        <v>21382</v>
      </c>
    </row>
    <row r="63" spans="2:4" x14ac:dyDescent="0.35">
      <c r="B63" s="7" t="s">
        <v>17</v>
      </c>
      <c r="C63" s="7" t="s">
        <v>2</v>
      </c>
      <c r="D63" s="9">
        <v>21564</v>
      </c>
    </row>
    <row r="64" spans="2:4" x14ac:dyDescent="0.35">
      <c r="B64" s="7" t="s">
        <v>16</v>
      </c>
      <c r="C64" s="7" t="s">
        <v>8</v>
      </c>
      <c r="D64" s="9">
        <v>43814</v>
      </c>
    </row>
    <row r="65" spans="2:4" x14ac:dyDescent="0.35">
      <c r="B65" s="7" t="s">
        <v>13</v>
      </c>
      <c r="C65" s="7" t="s">
        <v>10</v>
      </c>
      <c r="D65" s="9">
        <v>36855</v>
      </c>
    </row>
    <row r="66" spans="2:4" x14ac:dyDescent="0.35">
      <c r="B66" s="7" t="s">
        <v>13</v>
      </c>
      <c r="C66" s="7" t="s">
        <v>10</v>
      </c>
      <c r="D66" s="9">
        <v>33239</v>
      </c>
    </row>
    <row r="67" spans="2:4" x14ac:dyDescent="0.35">
      <c r="B67" s="7" t="s">
        <v>16</v>
      </c>
      <c r="C67" s="7" t="s">
        <v>8</v>
      </c>
      <c r="D67" s="9">
        <v>21396</v>
      </c>
    </row>
    <row r="68" spans="2:4" x14ac:dyDescent="0.35">
      <c r="B68" s="7" t="s">
        <v>11</v>
      </c>
      <c r="C68" s="7" t="s">
        <v>8</v>
      </c>
      <c r="D68" s="9">
        <v>32613</v>
      </c>
    </row>
    <row r="69" spans="2:4" x14ac:dyDescent="0.35">
      <c r="B69" s="7" t="s">
        <v>11</v>
      </c>
      <c r="C69" s="7" t="s">
        <v>8</v>
      </c>
      <c r="D69" s="9">
        <v>43354</v>
      </c>
    </row>
    <row r="70" spans="2:4" x14ac:dyDescent="0.35">
      <c r="B70" s="7" t="s">
        <v>13</v>
      </c>
      <c r="C70" s="7" t="s">
        <v>10</v>
      </c>
      <c r="D70" s="9">
        <v>28974</v>
      </c>
    </row>
    <row r="71" spans="2:4" x14ac:dyDescent="0.35">
      <c r="B71" s="7" t="s">
        <v>11</v>
      </c>
      <c r="C71" s="7" t="s">
        <v>8</v>
      </c>
      <c r="D71" s="9">
        <v>60415</v>
      </c>
    </row>
    <row r="72" spans="2:4" x14ac:dyDescent="0.35">
      <c r="B72" s="7" t="s">
        <v>11</v>
      </c>
      <c r="C72" s="7" t="s">
        <v>8</v>
      </c>
      <c r="D72" s="9">
        <v>62596</v>
      </c>
    </row>
    <row r="73" spans="2:4" x14ac:dyDescent="0.35">
      <c r="B73" s="7" t="s">
        <v>13</v>
      </c>
      <c r="C73" s="7" t="s">
        <v>10</v>
      </c>
      <c r="D73" s="9">
        <v>45765</v>
      </c>
    </row>
    <row r="74" spans="2:4" x14ac:dyDescent="0.35">
      <c r="B74" s="7" t="s">
        <v>17</v>
      </c>
      <c r="C74" s="7" t="s">
        <v>2</v>
      </c>
      <c r="D74" s="9">
        <v>30004</v>
      </c>
    </row>
    <row r="75" spans="2:4" x14ac:dyDescent="0.35">
      <c r="B75" s="7" t="s">
        <v>11</v>
      </c>
      <c r="C75" s="7" t="s">
        <v>8</v>
      </c>
      <c r="D75" s="9">
        <v>53867</v>
      </c>
    </row>
    <row r="76" spans="2:4" x14ac:dyDescent="0.35">
      <c r="B76" s="7" t="s">
        <v>16</v>
      </c>
      <c r="C76" s="7" t="s">
        <v>8</v>
      </c>
      <c r="D76" s="9">
        <v>40024</v>
      </c>
    </row>
    <row r="77" spans="2:4" x14ac:dyDescent="0.35">
      <c r="B77" s="7" t="s">
        <v>11</v>
      </c>
      <c r="C77" s="7" t="s">
        <v>8</v>
      </c>
      <c r="D77" s="9">
        <v>23419</v>
      </c>
    </row>
    <row r="78" spans="2:4" x14ac:dyDescent="0.35">
      <c r="B78" s="7" t="s">
        <v>17</v>
      </c>
      <c r="C78" s="7" t="s">
        <v>2</v>
      </c>
      <c r="D78" s="9">
        <v>54941</v>
      </c>
    </row>
    <row r="79" spans="2:4" x14ac:dyDescent="0.35">
      <c r="B79" s="7" t="s">
        <v>16</v>
      </c>
      <c r="C79" s="7" t="s">
        <v>8</v>
      </c>
      <c r="D79" s="9">
        <v>55307</v>
      </c>
    </row>
    <row r="80" spans="2:4" x14ac:dyDescent="0.35">
      <c r="B80" s="7" t="s">
        <v>16</v>
      </c>
      <c r="C80" s="7" t="s">
        <v>8</v>
      </c>
      <c r="D80" s="9">
        <v>38999</v>
      </c>
    </row>
    <row r="81" spans="2:4" x14ac:dyDescent="0.35">
      <c r="B81" s="7" t="s">
        <v>16</v>
      </c>
      <c r="C81" s="7" t="s">
        <v>8</v>
      </c>
      <c r="D81" s="9">
        <v>43678</v>
      </c>
    </row>
    <row r="82" spans="2:4" x14ac:dyDescent="0.35">
      <c r="B82" s="7" t="s">
        <v>14</v>
      </c>
      <c r="C82" s="7" t="s">
        <v>2</v>
      </c>
      <c r="D82" s="9">
        <v>56014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4BA43-5183-4A6B-B18C-809B14F38D29}">
  <sheetPr>
    <tabColor rgb="FFFF0000"/>
  </sheetPr>
  <dimension ref="B2:I82"/>
  <sheetViews>
    <sheetView zoomScaleNormal="100" workbookViewId="0">
      <selection activeCell="F6" sqref="F6"/>
    </sheetView>
  </sheetViews>
  <sheetFormatPr defaultColWidth="8.9140625" defaultRowHeight="18" x14ac:dyDescent="0.35"/>
  <cols>
    <col min="1" max="1" width="8.9140625" style="1"/>
    <col min="2" max="4" width="12.25" style="1" customWidth="1"/>
    <col min="5" max="5" width="8.9140625" style="1"/>
    <col min="6" max="8" width="11.83203125" style="1" customWidth="1"/>
    <col min="9" max="16384" width="8.9140625" style="1"/>
  </cols>
  <sheetData>
    <row r="2" spans="2:9" x14ac:dyDescent="0.35">
      <c r="F2" s="6" t="s">
        <v>1</v>
      </c>
      <c r="G2" s="7" t="s">
        <v>2</v>
      </c>
    </row>
    <row r="3" spans="2:9" x14ac:dyDescent="0.35">
      <c r="F3" s="6" t="s">
        <v>6</v>
      </c>
      <c r="G3" s="7">
        <v>50000</v>
      </c>
    </row>
    <row r="5" spans="2:9" x14ac:dyDescent="0.35">
      <c r="B5" s="4" t="s">
        <v>5</v>
      </c>
      <c r="C5" s="4" t="s">
        <v>1</v>
      </c>
      <c r="D5" s="4" t="s">
        <v>6</v>
      </c>
      <c r="F5" s="4" t="s">
        <v>5</v>
      </c>
      <c r="G5" s="4" t="s">
        <v>1</v>
      </c>
      <c r="H5" s="4" t="s">
        <v>6</v>
      </c>
    </row>
    <row r="6" spans="2:9" x14ac:dyDescent="0.35">
      <c r="B6" s="7" t="s">
        <v>7</v>
      </c>
      <c r="C6" s="7" t="s">
        <v>8</v>
      </c>
      <c r="D6" s="9">
        <v>25200</v>
      </c>
      <c r="F6" s="8" t="str" cm="1">
        <f t="array" ref="F6:H10">_xlfn._xlws.FILTER(B6:D82,(C6:C82=G2)*(D6:D82&gt;G3))</f>
        <v>Umeå</v>
      </c>
      <c r="G6" s="7" t="str">
        <v>Norr</v>
      </c>
      <c r="H6" s="7">
        <v>62397</v>
      </c>
      <c r="I6" s="1" t="str">
        <f ca="1">_xlfn.FORMULATEXT(F6)</f>
        <v>=FILTER(B6:D82;(C6:C82=G2)*(D6:D82&gt;G3))</v>
      </c>
    </row>
    <row r="7" spans="2:9" x14ac:dyDescent="0.35">
      <c r="B7" s="7" t="s">
        <v>9</v>
      </c>
      <c r="C7" s="7" t="s">
        <v>10</v>
      </c>
      <c r="D7" s="9">
        <v>18553</v>
      </c>
      <c r="F7" s="7" t="str">
        <v>Boden</v>
      </c>
      <c r="G7" s="7" t="str">
        <v>Norr</v>
      </c>
      <c r="H7" s="7">
        <v>62322</v>
      </c>
    </row>
    <row r="8" spans="2:9" x14ac:dyDescent="0.35">
      <c r="B8" s="7" t="s">
        <v>11</v>
      </c>
      <c r="C8" s="7" t="s">
        <v>8</v>
      </c>
      <c r="D8" s="9">
        <v>56046</v>
      </c>
      <c r="F8" s="7" t="str">
        <v>Boden</v>
      </c>
      <c r="G8" s="7" t="str">
        <v>Norr</v>
      </c>
      <c r="H8" s="7">
        <v>51350</v>
      </c>
    </row>
    <row r="9" spans="2:9" x14ac:dyDescent="0.35">
      <c r="B9" s="7" t="s">
        <v>12</v>
      </c>
      <c r="C9" s="7" t="s">
        <v>10</v>
      </c>
      <c r="D9" s="9">
        <v>61017</v>
      </c>
      <c r="F9" s="7" t="str">
        <v>Boden</v>
      </c>
      <c r="G9" s="7" t="str">
        <v>Norr</v>
      </c>
      <c r="H9" s="7">
        <v>54941</v>
      </c>
    </row>
    <row r="10" spans="2:9" x14ac:dyDescent="0.35">
      <c r="B10" s="7" t="s">
        <v>11</v>
      </c>
      <c r="C10" s="7" t="s">
        <v>8</v>
      </c>
      <c r="D10" s="9">
        <v>53889</v>
      </c>
      <c r="F10" s="7" t="str">
        <v>Umeå</v>
      </c>
      <c r="G10" s="7" t="str">
        <v>Norr</v>
      </c>
      <c r="H10" s="7">
        <v>56014</v>
      </c>
    </row>
    <row r="11" spans="2:9" x14ac:dyDescent="0.35">
      <c r="B11" s="7" t="s">
        <v>13</v>
      </c>
      <c r="C11" s="7" t="s">
        <v>10</v>
      </c>
      <c r="D11" s="9">
        <v>18987</v>
      </c>
      <c r="F11" s="7"/>
      <c r="G11" s="7"/>
      <c r="H11" s="7"/>
    </row>
    <row r="12" spans="2:9" x14ac:dyDescent="0.35">
      <c r="B12" s="7" t="s">
        <v>14</v>
      </c>
      <c r="C12" s="7" t="s">
        <v>2</v>
      </c>
      <c r="D12" s="9">
        <v>32962</v>
      </c>
      <c r="F12" s="7"/>
      <c r="G12" s="7"/>
      <c r="H12" s="7"/>
    </row>
    <row r="13" spans="2:9" x14ac:dyDescent="0.35">
      <c r="B13" s="7" t="s">
        <v>15</v>
      </c>
      <c r="C13" s="7" t="s">
        <v>2</v>
      </c>
      <c r="D13" s="9">
        <v>46316</v>
      </c>
      <c r="F13" s="7"/>
      <c r="G13" s="7"/>
      <c r="H13" s="7"/>
    </row>
    <row r="14" spans="2:9" x14ac:dyDescent="0.35">
      <c r="B14" s="7" t="s">
        <v>15</v>
      </c>
      <c r="C14" s="7" t="s">
        <v>2</v>
      </c>
      <c r="D14" s="9">
        <v>37090</v>
      </c>
      <c r="F14" s="7"/>
      <c r="G14" s="7"/>
      <c r="H14" s="7"/>
    </row>
    <row r="15" spans="2:9" x14ac:dyDescent="0.35">
      <c r="B15" s="7" t="s">
        <v>11</v>
      </c>
      <c r="C15" s="7" t="s">
        <v>20</v>
      </c>
      <c r="D15" s="9">
        <v>59928</v>
      </c>
      <c r="F15" s="7"/>
      <c r="G15" s="7"/>
      <c r="H15" s="7"/>
    </row>
    <row r="16" spans="2:9" x14ac:dyDescent="0.35">
      <c r="B16" s="7" t="s">
        <v>11</v>
      </c>
      <c r="C16" s="7" t="s">
        <v>8</v>
      </c>
      <c r="D16" s="9">
        <v>22667</v>
      </c>
      <c r="F16" s="7"/>
      <c r="G16" s="7"/>
      <c r="H16" s="7"/>
    </row>
    <row r="17" spans="2:4" x14ac:dyDescent="0.35">
      <c r="B17" s="7" t="s">
        <v>15</v>
      </c>
      <c r="C17" s="7" t="s">
        <v>2</v>
      </c>
      <c r="D17" s="9">
        <v>36017</v>
      </c>
    </row>
    <row r="18" spans="2:4" x14ac:dyDescent="0.35">
      <c r="B18" s="7" t="s">
        <v>16</v>
      </c>
      <c r="C18" s="7" t="s">
        <v>8</v>
      </c>
      <c r="D18" s="9">
        <v>58866</v>
      </c>
    </row>
    <row r="19" spans="2:4" x14ac:dyDescent="0.35">
      <c r="B19" s="7" t="s">
        <v>9</v>
      </c>
      <c r="C19" s="7" t="s">
        <v>10</v>
      </c>
      <c r="D19" s="9">
        <v>37201</v>
      </c>
    </row>
    <row r="20" spans="2:4" x14ac:dyDescent="0.35">
      <c r="B20" s="7" t="s">
        <v>11</v>
      </c>
      <c r="C20" s="7" t="s">
        <v>8</v>
      </c>
      <c r="D20" s="9">
        <v>26447</v>
      </c>
    </row>
    <row r="21" spans="2:4" x14ac:dyDescent="0.35">
      <c r="B21" s="7" t="s">
        <v>7</v>
      </c>
      <c r="C21" s="7" t="s">
        <v>20</v>
      </c>
      <c r="D21" s="9">
        <v>45281</v>
      </c>
    </row>
    <row r="22" spans="2:4" x14ac:dyDescent="0.35">
      <c r="B22" s="7" t="s">
        <v>7</v>
      </c>
      <c r="C22" s="7" t="s">
        <v>8</v>
      </c>
      <c r="D22" s="9">
        <v>35021</v>
      </c>
    </row>
    <row r="23" spans="2:4" x14ac:dyDescent="0.35">
      <c r="B23" s="7" t="s">
        <v>9</v>
      </c>
      <c r="C23" s="7" t="s">
        <v>10</v>
      </c>
      <c r="D23" s="9">
        <v>50677</v>
      </c>
    </row>
    <row r="24" spans="2:4" x14ac:dyDescent="0.35">
      <c r="B24" s="7" t="s">
        <v>12</v>
      </c>
      <c r="C24" s="7" t="s">
        <v>10</v>
      </c>
      <c r="D24" s="9">
        <v>40963</v>
      </c>
    </row>
    <row r="25" spans="2:4" x14ac:dyDescent="0.35">
      <c r="B25" s="7" t="s">
        <v>13</v>
      </c>
      <c r="C25" s="7" t="s">
        <v>10</v>
      </c>
      <c r="D25" s="9">
        <v>44468</v>
      </c>
    </row>
    <row r="26" spans="2:4" x14ac:dyDescent="0.35">
      <c r="B26" s="7" t="s">
        <v>7</v>
      </c>
      <c r="C26" s="7" t="s">
        <v>20</v>
      </c>
      <c r="D26" s="9">
        <v>43236</v>
      </c>
    </row>
    <row r="27" spans="2:4" x14ac:dyDescent="0.35">
      <c r="B27" s="7" t="s">
        <v>17</v>
      </c>
      <c r="C27" s="7" t="s">
        <v>2</v>
      </c>
      <c r="D27" s="9">
        <v>44368</v>
      </c>
    </row>
    <row r="28" spans="2:4" x14ac:dyDescent="0.35">
      <c r="B28" s="7" t="s">
        <v>12</v>
      </c>
      <c r="C28" s="7" t="s">
        <v>10</v>
      </c>
      <c r="D28" s="9">
        <v>60731</v>
      </c>
    </row>
    <row r="29" spans="2:4" x14ac:dyDescent="0.35">
      <c r="B29" s="7" t="s">
        <v>12</v>
      </c>
      <c r="C29" s="7" t="s">
        <v>10</v>
      </c>
      <c r="D29" s="9">
        <v>35127</v>
      </c>
    </row>
    <row r="30" spans="2:4" x14ac:dyDescent="0.35">
      <c r="B30" s="7" t="s">
        <v>11</v>
      </c>
      <c r="C30" s="7" t="s">
        <v>8</v>
      </c>
      <c r="D30" s="9">
        <v>27408</v>
      </c>
    </row>
    <row r="31" spans="2:4" x14ac:dyDescent="0.35">
      <c r="B31" s="7" t="s">
        <v>11</v>
      </c>
      <c r="C31" s="7" t="s">
        <v>20</v>
      </c>
      <c r="D31" s="9">
        <v>30397</v>
      </c>
    </row>
    <row r="32" spans="2:4" x14ac:dyDescent="0.35">
      <c r="B32" s="7" t="s">
        <v>16</v>
      </c>
      <c r="C32" s="7" t="s">
        <v>8</v>
      </c>
      <c r="D32" s="9">
        <v>42326</v>
      </c>
    </row>
    <row r="33" spans="2:4" x14ac:dyDescent="0.35">
      <c r="B33" s="7" t="s">
        <v>7</v>
      </c>
      <c r="C33" s="7" t="s">
        <v>8</v>
      </c>
      <c r="D33" s="9">
        <v>55873</v>
      </c>
    </row>
    <row r="34" spans="2:4" x14ac:dyDescent="0.35">
      <c r="B34" s="7" t="s">
        <v>14</v>
      </c>
      <c r="C34" s="7" t="s">
        <v>2</v>
      </c>
      <c r="D34" s="9">
        <v>47239</v>
      </c>
    </row>
    <row r="35" spans="2:4" x14ac:dyDescent="0.35">
      <c r="B35" s="7" t="s">
        <v>14</v>
      </c>
      <c r="C35" s="7" t="s">
        <v>2</v>
      </c>
      <c r="D35" s="9">
        <v>62397</v>
      </c>
    </row>
    <row r="36" spans="2:4" x14ac:dyDescent="0.35">
      <c r="B36" s="7" t="s">
        <v>14</v>
      </c>
      <c r="C36" s="7" t="s">
        <v>2</v>
      </c>
      <c r="D36" s="9">
        <v>21564</v>
      </c>
    </row>
    <row r="37" spans="2:4" x14ac:dyDescent="0.35">
      <c r="B37" s="7" t="s">
        <v>16</v>
      </c>
      <c r="C37" s="7" t="s">
        <v>20</v>
      </c>
      <c r="D37" s="9">
        <v>51934</v>
      </c>
    </row>
    <row r="38" spans="2:4" x14ac:dyDescent="0.35">
      <c r="B38" s="7" t="s">
        <v>16</v>
      </c>
      <c r="C38" s="7" t="s">
        <v>8</v>
      </c>
      <c r="D38" s="9">
        <v>36426</v>
      </c>
    </row>
    <row r="39" spans="2:4" x14ac:dyDescent="0.35">
      <c r="B39" s="7" t="s">
        <v>17</v>
      </c>
      <c r="C39" s="7" t="s">
        <v>2</v>
      </c>
      <c r="D39" s="9">
        <v>32648</v>
      </c>
    </row>
    <row r="40" spans="2:4" x14ac:dyDescent="0.35">
      <c r="B40" s="7" t="s">
        <v>12</v>
      </c>
      <c r="C40" s="7" t="s">
        <v>10</v>
      </c>
      <c r="D40" s="9">
        <v>29170</v>
      </c>
    </row>
    <row r="41" spans="2:4" x14ac:dyDescent="0.35">
      <c r="B41" s="7" t="s">
        <v>9</v>
      </c>
      <c r="C41" s="7" t="s">
        <v>10</v>
      </c>
      <c r="D41" s="9">
        <v>38453</v>
      </c>
    </row>
    <row r="42" spans="2:4" x14ac:dyDescent="0.35">
      <c r="B42" s="7" t="s">
        <v>12</v>
      </c>
      <c r="C42" s="7" t="s">
        <v>10</v>
      </c>
      <c r="D42" s="9">
        <v>29410</v>
      </c>
    </row>
    <row r="43" spans="2:4" x14ac:dyDescent="0.35">
      <c r="B43" s="7" t="s">
        <v>17</v>
      </c>
      <c r="C43" s="7" t="s">
        <v>2</v>
      </c>
      <c r="D43" s="9">
        <v>62322</v>
      </c>
    </row>
    <row r="44" spans="2:4" x14ac:dyDescent="0.35">
      <c r="B44" s="7" t="s">
        <v>15</v>
      </c>
      <c r="C44" s="7" t="s">
        <v>2</v>
      </c>
      <c r="D44" s="9">
        <v>29186</v>
      </c>
    </row>
    <row r="45" spans="2:4" x14ac:dyDescent="0.35">
      <c r="B45" s="7" t="s">
        <v>13</v>
      </c>
      <c r="C45" s="7" t="s">
        <v>10</v>
      </c>
      <c r="D45" s="9">
        <v>30244</v>
      </c>
    </row>
    <row r="46" spans="2:4" x14ac:dyDescent="0.35">
      <c r="B46" s="7" t="s">
        <v>17</v>
      </c>
      <c r="C46" s="7" t="s">
        <v>2</v>
      </c>
      <c r="D46" s="9">
        <v>18510</v>
      </c>
    </row>
    <row r="47" spans="2:4" x14ac:dyDescent="0.35">
      <c r="B47" s="7" t="s">
        <v>7</v>
      </c>
      <c r="C47" s="7" t="s">
        <v>8</v>
      </c>
      <c r="D47" s="9">
        <v>60145</v>
      </c>
    </row>
    <row r="48" spans="2:4" x14ac:dyDescent="0.35">
      <c r="B48" s="7" t="s">
        <v>17</v>
      </c>
      <c r="C48" s="7" t="s">
        <v>2</v>
      </c>
      <c r="D48" s="9">
        <v>38624</v>
      </c>
    </row>
    <row r="49" spans="2:4" x14ac:dyDescent="0.35">
      <c r="B49" s="7" t="s">
        <v>17</v>
      </c>
      <c r="C49" s="7" t="s">
        <v>2</v>
      </c>
      <c r="D49" s="9">
        <v>51350</v>
      </c>
    </row>
    <row r="50" spans="2:4" x14ac:dyDescent="0.35">
      <c r="B50" s="7" t="s">
        <v>16</v>
      </c>
      <c r="C50" s="7" t="s">
        <v>8</v>
      </c>
      <c r="D50" s="9">
        <v>37937</v>
      </c>
    </row>
    <row r="51" spans="2:4" x14ac:dyDescent="0.35">
      <c r="B51" s="7" t="s">
        <v>14</v>
      </c>
      <c r="C51" s="7" t="s">
        <v>2</v>
      </c>
      <c r="D51" s="9">
        <v>19559</v>
      </c>
    </row>
    <row r="52" spans="2:4" x14ac:dyDescent="0.35">
      <c r="B52" s="7" t="s">
        <v>9</v>
      </c>
      <c r="C52" s="7" t="s">
        <v>10</v>
      </c>
      <c r="D52" s="9">
        <v>20740</v>
      </c>
    </row>
    <row r="53" spans="2:4" x14ac:dyDescent="0.35">
      <c r="B53" s="7" t="s">
        <v>7</v>
      </c>
      <c r="C53" s="7" t="s">
        <v>8</v>
      </c>
      <c r="D53" s="9">
        <v>26505</v>
      </c>
    </row>
    <row r="54" spans="2:4" x14ac:dyDescent="0.35">
      <c r="B54" s="7" t="s">
        <v>12</v>
      </c>
      <c r="C54" s="7" t="s">
        <v>10</v>
      </c>
      <c r="D54" s="9">
        <v>28042</v>
      </c>
    </row>
    <row r="55" spans="2:4" x14ac:dyDescent="0.35">
      <c r="B55" s="7" t="s">
        <v>11</v>
      </c>
      <c r="C55" s="7" t="s">
        <v>8</v>
      </c>
      <c r="D55" s="9">
        <v>46677</v>
      </c>
    </row>
    <row r="56" spans="2:4" x14ac:dyDescent="0.35">
      <c r="B56" s="7" t="s">
        <v>11</v>
      </c>
      <c r="C56" s="7" t="s">
        <v>8</v>
      </c>
      <c r="D56" s="9">
        <v>35554</v>
      </c>
    </row>
    <row r="57" spans="2:4" x14ac:dyDescent="0.35">
      <c r="B57" s="7" t="s">
        <v>9</v>
      </c>
      <c r="C57" s="7" t="s">
        <v>10</v>
      </c>
      <c r="D57" s="9">
        <v>54402</v>
      </c>
    </row>
    <row r="58" spans="2:4" x14ac:dyDescent="0.35">
      <c r="B58" s="7" t="s">
        <v>16</v>
      </c>
      <c r="C58" s="7" t="s">
        <v>8</v>
      </c>
      <c r="D58" s="9">
        <v>37455</v>
      </c>
    </row>
    <row r="59" spans="2:4" x14ac:dyDescent="0.35">
      <c r="B59" s="7" t="s">
        <v>14</v>
      </c>
      <c r="C59" s="7" t="s">
        <v>2</v>
      </c>
      <c r="D59" s="9">
        <v>33454</v>
      </c>
    </row>
    <row r="60" spans="2:4" x14ac:dyDescent="0.35">
      <c r="B60" s="7" t="s">
        <v>7</v>
      </c>
      <c r="C60" s="7" t="s">
        <v>8</v>
      </c>
      <c r="D60" s="9">
        <v>43350</v>
      </c>
    </row>
    <row r="61" spans="2:4" x14ac:dyDescent="0.35">
      <c r="B61" s="7" t="s">
        <v>17</v>
      </c>
      <c r="C61" s="7" t="s">
        <v>2</v>
      </c>
      <c r="D61" s="9">
        <v>44843</v>
      </c>
    </row>
    <row r="62" spans="2:4" x14ac:dyDescent="0.35">
      <c r="B62" s="7" t="s">
        <v>17</v>
      </c>
      <c r="C62" s="7" t="s">
        <v>2</v>
      </c>
      <c r="D62" s="9">
        <v>21382</v>
      </c>
    </row>
    <row r="63" spans="2:4" x14ac:dyDescent="0.35">
      <c r="B63" s="7" t="s">
        <v>17</v>
      </c>
      <c r="C63" s="7" t="s">
        <v>2</v>
      </c>
      <c r="D63" s="9">
        <v>21564</v>
      </c>
    </row>
    <row r="64" spans="2:4" x14ac:dyDescent="0.35">
      <c r="B64" s="7" t="s">
        <v>16</v>
      </c>
      <c r="C64" s="7" t="s">
        <v>8</v>
      </c>
      <c r="D64" s="9">
        <v>43814</v>
      </c>
    </row>
    <row r="65" spans="2:4" x14ac:dyDescent="0.35">
      <c r="B65" s="7" t="s">
        <v>13</v>
      </c>
      <c r="C65" s="7" t="s">
        <v>10</v>
      </c>
      <c r="D65" s="9">
        <v>36855</v>
      </c>
    </row>
    <row r="66" spans="2:4" x14ac:dyDescent="0.35">
      <c r="B66" s="7" t="s">
        <v>13</v>
      </c>
      <c r="C66" s="7" t="s">
        <v>10</v>
      </c>
      <c r="D66" s="9">
        <v>33239</v>
      </c>
    </row>
    <row r="67" spans="2:4" x14ac:dyDescent="0.35">
      <c r="B67" s="7" t="s">
        <v>16</v>
      </c>
      <c r="C67" s="7" t="s">
        <v>8</v>
      </c>
      <c r="D67" s="9">
        <v>21396</v>
      </c>
    </row>
    <row r="68" spans="2:4" x14ac:dyDescent="0.35">
      <c r="B68" s="7" t="s">
        <v>11</v>
      </c>
      <c r="C68" s="7" t="s">
        <v>8</v>
      </c>
      <c r="D68" s="9">
        <v>32613</v>
      </c>
    </row>
    <row r="69" spans="2:4" x14ac:dyDescent="0.35">
      <c r="B69" s="7" t="s">
        <v>11</v>
      </c>
      <c r="C69" s="7" t="s">
        <v>8</v>
      </c>
      <c r="D69" s="9">
        <v>43354</v>
      </c>
    </row>
    <row r="70" spans="2:4" x14ac:dyDescent="0.35">
      <c r="B70" s="7" t="s">
        <v>13</v>
      </c>
      <c r="C70" s="7" t="s">
        <v>10</v>
      </c>
      <c r="D70" s="9">
        <v>28974</v>
      </c>
    </row>
    <row r="71" spans="2:4" x14ac:dyDescent="0.35">
      <c r="B71" s="7" t="s">
        <v>11</v>
      </c>
      <c r="C71" s="7" t="s">
        <v>8</v>
      </c>
      <c r="D71" s="9">
        <v>60415</v>
      </c>
    </row>
    <row r="72" spans="2:4" x14ac:dyDescent="0.35">
      <c r="B72" s="7" t="s">
        <v>11</v>
      </c>
      <c r="C72" s="7" t="s">
        <v>8</v>
      </c>
      <c r="D72" s="9">
        <v>62596</v>
      </c>
    </row>
    <row r="73" spans="2:4" x14ac:dyDescent="0.35">
      <c r="B73" s="7" t="s">
        <v>13</v>
      </c>
      <c r="C73" s="7" t="s">
        <v>10</v>
      </c>
      <c r="D73" s="9">
        <v>45765</v>
      </c>
    </row>
    <row r="74" spans="2:4" x14ac:dyDescent="0.35">
      <c r="B74" s="7" t="s">
        <v>17</v>
      </c>
      <c r="C74" s="7" t="s">
        <v>2</v>
      </c>
      <c r="D74" s="9">
        <v>30004</v>
      </c>
    </row>
    <row r="75" spans="2:4" x14ac:dyDescent="0.35">
      <c r="B75" s="7" t="s">
        <v>11</v>
      </c>
      <c r="C75" s="7" t="s">
        <v>8</v>
      </c>
      <c r="D75" s="9">
        <v>53867</v>
      </c>
    </row>
    <row r="76" spans="2:4" x14ac:dyDescent="0.35">
      <c r="B76" s="7" t="s">
        <v>16</v>
      </c>
      <c r="C76" s="7" t="s">
        <v>8</v>
      </c>
      <c r="D76" s="9">
        <v>40024</v>
      </c>
    </row>
    <row r="77" spans="2:4" x14ac:dyDescent="0.35">
      <c r="B77" s="7" t="s">
        <v>11</v>
      </c>
      <c r="C77" s="7" t="s">
        <v>8</v>
      </c>
      <c r="D77" s="9">
        <v>23419</v>
      </c>
    </row>
    <row r="78" spans="2:4" x14ac:dyDescent="0.35">
      <c r="B78" s="7" t="s">
        <v>17</v>
      </c>
      <c r="C78" s="7" t="s">
        <v>2</v>
      </c>
      <c r="D78" s="9">
        <v>54941</v>
      </c>
    </row>
    <row r="79" spans="2:4" x14ac:dyDescent="0.35">
      <c r="B79" s="7" t="s">
        <v>16</v>
      </c>
      <c r="C79" s="7" t="s">
        <v>8</v>
      </c>
      <c r="D79" s="9">
        <v>55307</v>
      </c>
    </row>
    <row r="80" spans="2:4" x14ac:dyDescent="0.35">
      <c r="B80" s="7" t="s">
        <v>16</v>
      </c>
      <c r="C80" s="7" t="s">
        <v>8</v>
      </c>
      <c r="D80" s="9">
        <v>38999</v>
      </c>
    </row>
    <row r="81" spans="2:4" x14ac:dyDescent="0.35">
      <c r="B81" s="7" t="s">
        <v>16</v>
      </c>
      <c r="C81" s="7" t="s">
        <v>8</v>
      </c>
      <c r="D81" s="9">
        <v>43678</v>
      </c>
    </row>
    <row r="82" spans="2:4" x14ac:dyDescent="0.35">
      <c r="B82" s="7" t="s">
        <v>14</v>
      </c>
      <c r="C82" s="7" t="s">
        <v>2</v>
      </c>
      <c r="D82" s="9">
        <v>56014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6</vt:i4>
      </vt:variant>
    </vt:vector>
  </HeadingPairs>
  <TitlesOfParts>
    <vt:vector size="6" baseType="lpstr">
      <vt:lpstr>Filter</vt:lpstr>
      <vt:lpstr>Filter Facit</vt:lpstr>
      <vt:lpstr>Två vilkor</vt:lpstr>
      <vt:lpstr>Två villkor Facit</vt:lpstr>
      <vt:lpstr>Dubbla villkor</vt:lpstr>
      <vt:lpstr>Dubbla villkor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2026-01-09T16:00:55Z</dcterms:modified>
</cp:coreProperties>
</file>